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odel\"/>
    </mc:Choice>
  </mc:AlternateContent>
  <xr:revisionPtr revIDLastSave="0" documentId="13_ncr:1_{6B49904B-1F7D-4D7F-9B75-2A7349933445}" xr6:coauthVersionLast="47" xr6:coauthVersionMax="47" xr10:uidLastSave="{00000000-0000-0000-0000-000000000000}"/>
  <workbookProtection workbookAlgorithmName="SHA-512" workbookHashValue="B+Mbn8n8nLSJyJ+WldcB3+RsTB07RBsQM2nHZU1NQQB4jvmWgvqH00zx1u80ntCdb+zF9FLqjXdQGdw/qLDnyA==" workbookSaltValue="B04pCA4vUwFpKqScHa/tHQ==" workbookSpinCount="100000" lockStructure="1"/>
  <bookViews>
    <workbookView xWindow="-110" yWindow="-110" windowWidth="19420" windowHeight="10300" xr2:uid="{8EFD5EE0-951E-4453-A120-90B812AFFDC1}"/>
  </bookViews>
  <sheets>
    <sheet name="Title" sheetId="2" r:id="rId1"/>
    <sheet name="Main" sheetId="1" r:id="rId2"/>
    <sheet name="System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1" l="1"/>
  <c r="N23" i="3"/>
  <c r="M23" i="3"/>
  <c r="N22" i="3"/>
  <c r="M22" i="3"/>
  <c r="N21" i="3"/>
  <c r="M21" i="3"/>
  <c r="N20" i="3"/>
  <c r="M20" i="3"/>
  <c r="N19" i="3"/>
  <c r="M19" i="3"/>
  <c r="N18" i="3"/>
  <c r="M18" i="3"/>
  <c r="N17" i="3"/>
  <c r="M17" i="3"/>
  <c r="N16" i="3"/>
  <c r="M16" i="3"/>
  <c r="N15" i="3"/>
  <c r="M15" i="3"/>
  <c r="N14" i="3"/>
  <c r="M14" i="3"/>
  <c r="D18" i="1"/>
  <c r="D17" i="1"/>
  <c r="G12" i="1" l="1"/>
  <c r="H12" i="1"/>
  <c r="H11" i="1"/>
  <c r="G11" i="1"/>
  <c r="G5" i="1"/>
  <c r="E17" i="1"/>
  <c r="E18" i="1"/>
  <c r="G7" i="1" l="1"/>
  <c r="H13" i="1" s="1"/>
  <c r="G6" i="1"/>
  <c r="G10" i="1" s="1"/>
  <c r="G13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<sst xmlns="http://schemas.openxmlformats.org/spreadsheetml/2006/main" count="63" uniqueCount="42">
  <si>
    <t>ARR</t>
  </si>
  <si>
    <t>YoY Growth</t>
  </si>
  <si>
    <t>GRR</t>
  </si>
  <si>
    <t>Factor</t>
  </si>
  <si>
    <t>Busness Model</t>
  </si>
  <si>
    <t>B2B</t>
  </si>
  <si>
    <t>B2C</t>
  </si>
  <si>
    <t>D2C</t>
  </si>
  <si>
    <t>AI / ML</t>
  </si>
  <si>
    <t>Fintech</t>
  </si>
  <si>
    <t>SaaS / Enterprise</t>
  </si>
  <si>
    <t>HealthTech</t>
  </si>
  <si>
    <t>ClimateTech</t>
  </si>
  <si>
    <t>E-Commerce</t>
  </si>
  <si>
    <t>Marketplace</t>
  </si>
  <si>
    <t>EdTech</t>
  </si>
  <si>
    <t>Logistics</t>
  </si>
  <si>
    <t>DeepTech</t>
  </si>
  <si>
    <t>Industry</t>
  </si>
  <si>
    <t>Inputs</t>
  </si>
  <si>
    <t>Industries</t>
  </si>
  <si>
    <t>Lower Multiple</t>
  </si>
  <si>
    <t>Higher Multiple</t>
  </si>
  <si>
    <t>1st Weighted LM</t>
  </si>
  <si>
    <t>1st Weighted HM</t>
  </si>
  <si>
    <t>Equity Value / Valuation</t>
  </si>
  <si>
    <t>Lower Multiple Value</t>
  </si>
  <si>
    <t>Higher Multiple Value</t>
  </si>
  <si>
    <t>Minimum</t>
  </si>
  <si>
    <t>Maximum</t>
  </si>
  <si>
    <t>Net Debt</t>
  </si>
  <si>
    <t>Net Cash</t>
  </si>
  <si>
    <t>Enterprise Value</t>
  </si>
  <si>
    <t>The</t>
  </si>
  <si>
    <t>Oakworth</t>
  </si>
  <si>
    <t>Group</t>
  </si>
  <si>
    <t>Valuation Module</t>
  </si>
  <si>
    <t>Licence no. S-2179-6</t>
  </si>
  <si>
    <t>The
Oakworth
Group</t>
  </si>
  <si>
    <t>Items</t>
  </si>
  <si>
    <t>Values</t>
  </si>
  <si>
    <t>*Please Read Instruction Manual before Judgment*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</si>
</sst>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.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28"/>
      <color theme="0"/>
      <name val="Times New Roman"/>
      <family val="1"/>
    </font>
    <font>
      <b/>
      <sz val="14"/>
      <color theme="0"/>
      <name val="Times New Roman"/>
      <family val="1"/>
    </font>
    <font>
      <b/>
      <sz val="48"/>
      <color theme="0"/>
      <name val="Times New Roman"/>
      <family val="1"/>
    </font>
    <font>
      <b/>
      <sz val="50"/>
      <color theme="0"/>
      <name val="Times New Roman"/>
      <family val="1"/>
    </font>
    <font>
      <b/>
      <sz val="11"/>
      <color theme="0"/>
      <name val="Times New Roman"/>
      <family val="1"/>
    </font>
    <font>
      <sz val="24"/>
      <color theme="0"/>
      <name val="Aptos Narrow"/>
      <family val="2"/>
      <scheme val="minor"/>
    </font>
    <font>
      <b/>
      <sz val="26"/>
      <color theme="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9" fontId="0" fillId="0" borderId="0" xfId="0" applyNumberFormat="1"/>
    <xf numFmtId="0" fontId="2" fillId="0" borderId="0" xfId="0" applyFont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left" vertical="center"/>
    </xf>
    <xf numFmtId="0" fontId="0" fillId="2" borderId="0" xfId="0" applyFill="1"/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/>
    </xf>
    <xf numFmtId="0" fontId="3" fillId="3" borderId="1" xfId="0" applyFont="1" applyFill="1" applyBorder="1"/>
    <xf numFmtId="0" fontId="3" fillId="3" borderId="2" xfId="0" applyFont="1" applyFill="1" applyBorder="1"/>
    <xf numFmtId="0" fontId="3" fillId="3" borderId="3" xfId="0" applyFont="1" applyFill="1" applyBorder="1"/>
    <xf numFmtId="0" fontId="0" fillId="0" borderId="4" xfId="0" applyBorder="1"/>
    <xf numFmtId="0" fontId="0" fillId="0" borderId="6" xfId="0" applyBorder="1"/>
    <xf numFmtId="0" fontId="0" fillId="7" borderId="0" xfId="0" applyFill="1"/>
    <xf numFmtId="0" fontId="0" fillId="7" borderId="5" xfId="0" applyFill="1" applyBorder="1"/>
    <xf numFmtId="0" fontId="0" fillId="7" borderId="7" xfId="0" applyFill="1" applyBorder="1"/>
    <xf numFmtId="0" fontId="0" fillId="7" borderId="8" xfId="0" applyFill="1" applyBorder="1"/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3" fillId="3" borderId="1" xfId="0" applyFont="1" applyFill="1" applyBorder="1" applyProtection="1">
      <protection locked="0"/>
    </xf>
    <xf numFmtId="0" fontId="3" fillId="3" borderId="3" xfId="0" applyFont="1" applyFill="1" applyBorder="1" applyProtection="1">
      <protection locked="0"/>
    </xf>
    <xf numFmtId="0" fontId="3" fillId="3" borderId="2" xfId="0" applyFont="1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4" xfId="0" applyBorder="1" applyProtection="1">
      <protection locked="0"/>
    </xf>
    <xf numFmtId="0" fontId="0" fillId="4" borderId="5" xfId="0" applyFill="1" applyBorder="1" applyProtection="1">
      <protection locked="0"/>
    </xf>
    <xf numFmtId="44" fontId="0" fillId="0" borderId="0" xfId="0" applyNumberFormat="1" applyProtection="1">
      <protection locked="0"/>
    </xf>
    <xf numFmtId="0" fontId="0" fillId="0" borderId="5" xfId="0" applyBorder="1" applyProtection="1">
      <protection locked="0"/>
    </xf>
    <xf numFmtId="164" fontId="0" fillId="6" borderId="0" xfId="0" applyNumberFormat="1" applyFill="1" applyProtection="1">
      <protection locked="0"/>
    </xf>
    <xf numFmtId="9" fontId="0" fillId="0" borderId="0" xfId="0" applyNumberFormat="1" applyProtection="1">
      <protection locked="0"/>
    </xf>
    <xf numFmtId="44" fontId="0" fillId="5" borderId="5" xfId="1" applyFont="1" applyFill="1" applyBorder="1" applyProtection="1">
      <protection locked="0"/>
    </xf>
    <xf numFmtId="0" fontId="3" fillId="3" borderId="4" xfId="0" applyFont="1" applyFill="1" applyBorder="1" applyProtection="1">
      <protection locked="0"/>
    </xf>
    <xf numFmtId="0" fontId="3" fillId="3" borderId="0" xfId="0" applyFont="1" applyFill="1" applyProtection="1">
      <protection locked="0"/>
    </xf>
    <xf numFmtId="0" fontId="3" fillId="3" borderId="5" xfId="0" applyFont="1" applyFill="1" applyBorder="1" applyProtection="1">
      <protection locked="0"/>
    </xf>
    <xf numFmtId="9" fontId="0" fillId="5" borderId="5" xfId="0" applyNumberFormat="1" applyFill="1" applyBorder="1" applyProtection="1">
      <protection locked="0"/>
    </xf>
    <xf numFmtId="44" fontId="0" fillId="6" borderId="0" xfId="1" applyFont="1" applyFill="1" applyBorder="1" applyProtection="1">
      <protection locked="0"/>
    </xf>
    <xf numFmtId="44" fontId="0" fillId="6" borderId="5" xfId="1" applyFont="1" applyFill="1" applyBorder="1" applyProtection="1">
      <protection locked="0"/>
    </xf>
    <xf numFmtId="44" fontId="0" fillId="6" borderId="0" xfId="0" applyNumberFormat="1" applyFill="1" applyProtection="1">
      <protection locked="0"/>
    </xf>
    <xf numFmtId="44" fontId="0" fillId="6" borderId="5" xfId="0" applyNumberFormat="1" applyFill="1" applyBorder="1" applyProtection="1">
      <protection locked="0"/>
    </xf>
    <xf numFmtId="0" fontId="0" fillId="0" borderId="6" xfId="0" applyBorder="1" applyProtection="1">
      <protection locked="0"/>
    </xf>
    <xf numFmtId="44" fontId="0" fillId="5" borderId="8" xfId="1" applyFont="1" applyFill="1" applyBorder="1" applyProtection="1">
      <protection locked="0"/>
    </xf>
    <xf numFmtId="44" fontId="0" fillId="6" borderId="7" xfId="0" applyNumberFormat="1" applyFill="1" applyBorder="1" applyProtection="1">
      <protection locked="0"/>
    </xf>
    <xf numFmtId="44" fontId="0" fillId="6" borderId="8" xfId="0" applyNumberFormat="1" applyFill="1" applyBorder="1" applyProtection="1">
      <protection locked="0"/>
    </xf>
    <xf numFmtId="9" fontId="0" fillId="7" borderId="0" xfId="0" applyNumberFormat="1" applyFill="1" applyProtection="1">
      <protection locked="0"/>
    </xf>
    <xf numFmtId="9" fontId="0" fillId="7" borderId="5" xfId="2" applyFont="1" applyFill="1" applyBorder="1" applyProtection="1">
      <protection locked="0"/>
    </xf>
    <xf numFmtId="9" fontId="0" fillId="7" borderId="7" xfId="0" applyNumberFormat="1" applyFill="1" applyBorder="1" applyProtection="1">
      <protection locked="0"/>
    </xf>
    <xf numFmtId="9" fontId="0" fillId="7" borderId="8" xfId="2" applyFont="1" applyFill="1" applyBorder="1" applyProtection="1">
      <protection locked="0"/>
    </xf>
    <xf numFmtId="0" fontId="2" fillId="0" borderId="0" xfId="0" applyFont="1" applyProtection="1">
      <protection locked="0"/>
    </xf>
    <xf numFmtId="0" fontId="10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/>
    </xf>
    <xf numFmtId="0" fontId="1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8" borderId="0" xfId="0" applyFill="1" applyAlignment="1" applyProtection="1">
      <alignment horizontal="center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A1B52-33A1-4A0C-92A8-F792EDBB8543}">
  <dimension ref="F16:K18"/>
  <sheetViews>
    <sheetView tabSelected="1" zoomScale="67" workbookViewId="0">
      <selection activeCell="J21" sqref="J21"/>
    </sheetView>
  </sheetViews>
  <sheetFormatPr defaultRowHeight="14.5" x14ac:dyDescent="0.35"/>
  <cols>
    <col min="1" max="5" width="8.7265625" style="6"/>
    <col min="6" max="6" width="13.1796875" style="6" customWidth="1"/>
    <col min="7" max="7" width="8.7265625" style="6"/>
    <col min="8" max="8" width="37.26953125" style="6" customWidth="1"/>
    <col min="9" max="10" width="8.7265625" style="6"/>
    <col min="11" max="11" width="92.81640625" style="6" customWidth="1"/>
    <col min="12" max="16384" width="8.7265625" style="6"/>
  </cols>
  <sheetData>
    <row r="16" spans="6:11" ht="34.5" x14ac:dyDescent="0.35">
      <c r="F16" s="3"/>
      <c r="G16" s="4"/>
      <c r="H16" s="5" t="s">
        <v>33</v>
      </c>
      <c r="I16" s="3"/>
      <c r="J16" s="3"/>
      <c r="K16" s="3"/>
    </row>
    <row r="17" spans="6:11" ht="62.5" x14ac:dyDescent="0.35">
      <c r="F17" s="7" t="e" vm="1">
        <v>#VALUE!</v>
      </c>
      <c r="G17" s="4"/>
      <c r="H17" s="8" t="s">
        <v>34</v>
      </c>
      <c r="I17" s="3"/>
      <c r="J17" s="3"/>
      <c r="K17" s="10" t="s">
        <v>36</v>
      </c>
    </row>
    <row r="18" spans="6:11" ht="34.5" x14ac:dyDescent="0.35">
      <c r="F18" s="3"/>
      <c r="G18" s="4"/>
      <c r="H18" s="9" t="s">
        <v>35</v>
      </c>
      <c r="I18" s="3"/>
      <c r="J18" s="3"/>
      <c r="K18" s="11" t="s">
        <v>37</v>
      </c>
    </row>
  </sheetData>
  <sheetProtection algorithmName="SHA-512" hashValue="jMENl+tv5TlN2MFtpYyYr8jYmCKK+B7/2osoutuCDndjapHF4sHKAprBmqknuJaCTvK9ZZS3Id+NvB63os+/nQ==" saltValue="YDWqbvlXLsXSekda4l6Bj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B1BED-B384-4642-B9A5-1C900EEDE2B2}">
  <dimension ref="A1:R22"/>
  <sheetViews>
    <sheetView showGridLines="0" zoomScale="72" workbookViewId="0">
      <selection activeCell="F21" sqref="F21"/>
    </sheetView>
  </sheetViews>
  <sheetFormatPr defaultRowHeight="14.5" x14ac:dyDescent="0.35"/>
  <cols>
    <col min="1" max="2" width="8.7265625" style="22"/>
    <col min="3" max="3" width="23.36328125" style="22" bestFit="1" customWidth="1"/>
    <col min="4" max="4" width="17.36328125" style="22" bestFit="1" customWidth="1"/>
    <col min="5" max="5" width="18.453125" style="22" bestFit="1" customWidth="1"/>
    <col min="6" max="6" width="19.6328125" style="22" bestFit="1" customWidth="1"/>
    <col min="7" max="8" width="21.1796875" style="22" customWidth="1"/>
    <col min="9" max="9" width="14.453125" style="22" bestFit="1" customWidth="1"/>
    <col min="10" max="16384" width="8.7265625" style="22"/>
  </cols>
  <sheetData>
    <row r="1" spans="1:18" s="21" customFormat="1" ht="43" customHeight="1" x14ac:dyDescent="0.35">
      <c r="A1" s="6" t="e" vm="1">
        <v>#VALUE!</v>
      </c>
      <c r="B1" s="51" t="s">
        <v>38</v>
      </c>
      <c r="C1" s="52"/>
      <c r="D1" s="53" t="s">
        <v>36</v>
      </c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6"/>
      <c r="R1" s="6"/>
    </row>
    <row r="4" spans="1:18" x14ac:dyDescent="0.35">
      <c r="C4" s="23" t="s">
        <v>39</v>
      </c>
      <c r="D4" s="24" t="s">
        <v>40</v>
      </c>
      <c r="F4" s="23" t="s">
        <v>39</v>
      </c>
      <c r="G4" s="25" t="s">
        <v>40</v>
      </c>
      <c r="H4" s="26"/>
    </row>
    <row r="5" spans="1:18" x14ac:dyDescent="0.35">
      <c r="C5" s="27" t="s">
        <v>4</v>
      </c>
      <c r="D5" s="28" t="s">
        <v>7</v>
      </c>
      <c r="F5" s="27" t="s">
        <v>0</v>
      </c>
      <c r="G5" s="29">
        <f>D9</f>
        <v>765000</v>
      </c>
      <c r="H5" s="30"/>
    </row>
    <row r="6" spans="1:18" x14ac:dyDescent="0.35">
      <c r="C6" s="27"/>
      <c r="D6" s="30"/>
      <c r="F6" s="27" t="s">
        <v>26</v>
      </c>
      <c r="G6" s="31">
        <f>_xlfn.XLOOKUP(D7,System!J14:J23,System!M14:M23)*_xlfn.XLOOKUP(D5,System!D15:D17,System!E15:E17)</f>
        <v>1.2240000000000002</v>
      </c>
      <c r="H6" s="30"/>
      <c r="P6" s="32"/>
      <c r="R6" s="32"/>
    </row>
    <row r="7" spans="1:18" x14ac:dyDescent="0.35">
      <c r="C7" s="27" t="s">
        <v>18</v>
      </c>
      <c r="D7" s="28" t="s">
        <v>14</v>
      </c>
      <c r="F7" s="27" t="s">
        <v>27</v>
      </c>
      <c r="G7" s="31">
        <f>_xlfn.XLOOKUP(D7,System!J14:J23,System!N14:N23)*_xlfn.XLOOKUP(D5,System!D15:D17,System!E15:E17)</f>
        <v>2.4480000000000004</v>
      </c>
      <c r="H7" s="30"/>
      <c r="P7" s="32"/>
      <c r="R7" s="32"/>
    </row>
    <row r="8" spans="1:18" x14ac:dyDescent="0.35">
      <c r="C8" s="27"/>
      <c r="D8" s="30"/>
      <c r="F8" s="27"/>
      <c r="H8" s="30"/>
      <c r="R8" s="32"/>
    </row>
    <row r="9" spans="1:18" x14ac:dyDescent="0.35">
      <c r="C9" s="27" t="s">
        <v>0</v>
      </c>
      <c r="D9" s="33">
        <v>765000</v>
      </c>
      <c r="F9" s="34"/>
      <c r="G9" s="35" t="s">
        <v>28</v>
      </c>
      <c r="H9" s="36" t="s">
        <v>29</v>
      </c>
    </row>
    <row r="10" spans="1:18" x14ac:dyDescent="0.35">
      <c r="C10" s="27" t="s">
        <v>1</v>
      </c>
      <c r="D10" s="37">
        <v>0.19</v>
      </c>
      <c r="F10" s="27" t="s">
        <v>25</v>
      </c>
      <c r="G10" s="38">
        <f>G6*G5</f>
        <v>936360.00000000012</v>
      </c>
      <c r="H10" s="39">
        <f>G7*G5</f>
        <v>1872720.0000000002</v>
      </c>
    </row>
    <row r="11" spans="1:18" x14ac:dyDescent="0.35">
      <c r="C11" s="27" t="s">
        <v>2</v>
      </c>
      <c r="D11" s="37">
        <v>0.76</v>
      </c>
      <c r="F11" s="27" t="s">
        <v>30</v>
      </c>
      <c r="G11" s="40">
        <f>$D12</f>
        <v>260000</v>
      </c>
      <c r="H11" s="41">
        <f>$D12</f>
        <v>260000</v>
      </c>
    </row>
    <row r="12" spans="1:18" x14ac:dyDescent="0.35">
      <c r="C12" s="27" t="s">
        <v>30</v>
      </c>
      <c r="D12" s="33">
        <v>260000</v>
      </c>
      <c r="F12" s="27" t="s">
        <v>31</v>
      </c>
      <c r="G12" s="40">
        <f>$D13</f>
        <v>0</v>
      </c>
      <c r="H12" s="41">
        <f>$D13</f>
        <v>0</v>
      </c>
    </row>
    <row r="13" spans="1:18" x14ac:dyDescent="0.35">
      <c r="C13" s="42" t="s">
        <v>31</v>
      </c>
      <c r="D13" s="43">
        <v>0</v>
      </c>
      <c r="F13" s="42" t="s">
        <v>32</v>
      </c>
      <c r="G13" s="44">
        <f>G10-G12+G11</f>
        <v>1196360</v>
      </c>
      <c r="H13" s="45">
        <f>H10-H12+H11</f>
        <v>2132720</v>
      </c>
    </row>
    <row r="16" spans="1:18" x14ac:dyDescent="0.35">
      <c r="C16" s="23" t="s">
        <v>39</v>
      </c>
      <c r="D16" s="25" t="s">
        <v>19</v>
      </c>
      <c r="E16" s="24" t="s">
        <v>3</v>
      </c>
    </row>
    <row r="17" spans="3:13" x14ac:dyDescent="0.35">
      <c r="C17" s="27" t="s">
        <v>1</v>
      </c>
      <c r="D17" s="46">
        <f>D10</f>
        <v>0.19</v>
      </c>
      <c r="E17" s="47">
        <f>IF(D17&lt;0.2,85%,IF(0.5,100%,1.2))</f>
        <v>0.85</v>
      </c>
      <c r="G17" s="55" t="s">
        <v>41</v>
      </c>
      <c r="H17" s="55"/>
      <c r="I17" s="55"/>
      <c r="J17" s="55"/>
      <c r="K17" s="55"/>
    </row>
    <row r="18" spans="3:13" x14ac:dyDescent="0.35">
      <c r="C18" s="42" t="s">
        <v>2</v>
      </c>
      <c r="D18" s="48">
        <f>D11</f>
        <v>0.76</v>
      </c>
      <c r="E18" s="49">
        <f>IF(D18&lt;0.8,90%,IF(0.9,100%,1.1))</f>
        <v>0.9</v>
      </c>
    </row>
    <row r="19" spans="3:13" s="50" customFormat="1" x14ac:dyDescent="0.35"/>
    <row r="21" spans="3:13" x14ac:dyDescent="0.35">
      <c r="M21" s="32"/>
    </row>
    <row r="22" spans="3:13" x14ac:dyDescent="0.35">
      <c r="M22" s="32"/>
    </row>
  </sheetData>
  <sheetProtection algorithmName="SHA-512" hashValue="HS0Ta+t39+MLgJ4ZWKOW4JnrJsXWrBEUe9Q7PNuEFTt8RRgP9VUmzoZApFR5fGUtw/2+pEk+QxXB3GdpJbYG9w==" saltValue="ZEmVFp9w9uHCF/V8V+e02g==" spinCount="100000" sheet="1" objects="1" scenarios="1"/>
  <mergeCells count="3">
    <mergeCell ref="B1:C1"/>
    <mergeCell ref="D1:P1"/>
    <mergeCell ref="G17:K1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8D25391-A7A3-4681-BD87-0D1478B1EC46}">
          <x14:formula1>
            <xm:f>System!$D$4:$D$13</xm:f>
          </x14:formula1>
          <xm:sqref>D7</xm:sqref>
        </x14:dataValidation>
        <x14:dataValidation type="list" allowBlank="1" showInputMessage="1" showErrorMessage="1" xr:uid="{1ECEA5C0-8D5D-4B90-A451-DD66F8E9678A}">
          <x14:formula1>
            <xm:f>System!$D$15:$D$17</xm:f>
          </x14:formula1>
          <xm:sqref>D5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3708E-BC21-4C67-A324-64C0E969B600}">
  <dimension ref="C4:N23"/>
  <sheetViews>
    <sheetView workbookViewId="0">
      <selection activeCell="I14" sqref="I14"/>
    </sheetView>
  </sheetViews>
  <sheetFormatPr defaultRowHeight="14.5" x14ac:dyDescent="0.35"/>
  <sheetData>
    <row r="4" spans="4:14" x14ac:dyDescent="0.35">
      <c r="D4" t="s">
        <v>8</v>
      </c>
    </row>
    <row r="5" spans="4:14" x14ac:dyDescent="0.35">
      <c r="D5" t="s">
        <v>9</v>
      </c>
      <c r="F5" s="1"/>
    </row>
    <row r="6" spans="4:14" x14ac:dyDescent="0.35">
      <c r="D6" t="s">
        <v>10</v>
      </c>
      <c r="F6" s="1"/>
    </row>
    <row r="7" spans="4:14" x14ac:dyDescent="0.35">
      <c r="D7" t="s">
        <v>11</v>
      </c>
      <c r="F7" s="1"/>
    </row>
    <row r="8" spans="4:14" x14ac:dyDescent="0.35">
      <c r="D8" t="s">
        <v>12</v>
      </c>
    </row>
    <row r="9" spans="4:14" x14ac:dyDescent="0.35">
      <c r="D9" t="s">
        <v>13</v>
      </c>
    </row>
    <row r="10" spans="4:14" x14ac:dyDescent="0.35">
      <c r="D10" t="s">
        <v>14</v>
      </c>
    </row>
    <row r="11" spans="4:14" x14ac:dyDescent="0.35">
      <c r="D11" t="s">
        <v>15</v>
      </c>
    </row>
    <row r="12" spans="4:14" x14ac:dyDescent="0.35">
      <c r="D12" t="s">
        <v>16</v>
      </c>
    </row>
    <row r="13" spans="4:14" x14ac:dyDescent="0.35">
      <c r="D13" t="s">
        <v>17</v>
      </c>
      <c r="J13" s="12" t="s">
        <v>20</v>
      </c>
      <c r="K13" s="13" t="s">
        <v>21</v>
      </c>
      <c r="L13" s="13" t="s">
        <v>22</v>
      </c>
      <c r="M13" s="13" t="s">
        <v>23</v>
      </c>
      <c r="N13" s="14" t="s">
        <v>24</v>
      </c>
    </row>
    <row r="14" spans="4:14" x14ac:dyDescent="0.35">
      <c r="J14" s="15" t="s">
        <v>8</v>
      </c>
      <c r="K14" s="17">
        <v>6</v>
      </c>
      <c r="L14" s="17">
        <v>10</v>
      </c>
      <c r="M14" s="17">
        <f>K14*Main!$E$17*Main!$E$18</f>
        <v>4.59</v>
      </c>
      <c r="N14" s="18">
        <f>L14*Main!$E$17*Main!$E$18</f>
        <v>7.65</v>
      </c>
    </row>
    <row r="15" spans="4:14" x14ac:dyDescent="0.35">
      <c r="D15" t="s">
        <v>5</v>
      </c>
      <c r="E15" s="1">
        <v>1.1000000000000001</v>
      </c>
      <c r="J15" s="15" t="s">
        <v>9</v>
      </c>
      <c r="K15" s="17">
        <v>5</v>
      </c>
      <c r="L15" s="17">
        <v>9</v>
      </c>
      <c r="M15" s="17">
        <f>K15*Main!$E$17*Main!$E$18</f>
        <v>3.8250000000000002</v>
      </c>
      <c r="N15" s="18">
        <f>L15*Main!$E$17*Main!$E$18</f>
        <v>6.8849999999999998</v>
      </c>
    </row>
    <row r="16" spans="4:14" x14ac:dyDescent="0.35">
      <c r="D16" t="s">
        <v>6</v>
      </c>
      <c r="E16" s="1">
        <v>0.85</v>
      </c>
      <c r="J16" s="15" t="s">
        <v>10</v>
      </c>
      <c r="K16" s="17">
        <v>5</v>
      </c>
      <c r="L16" s="17">
        <v>8</v>
      </c>
      <c r="M16" s="17">
        <f>K16*Main!$E$17*Main!$E$18</f>
        <v>3.8250000000000002</v>
      </c>
      <c r="N16" s="18">
        <f>L16*Main!$E$17*Main!$E$18</f>
        <v>6.12</v>
      </c>
    </row>
    <row r="17" spans="3:14" x14ac:dyDescent="0.35">
      <c r="D17" t="s">
        <v>7</v>
      </c>
      <c r="E17" s="1">
        <v>0.8</v>
      </c>
      <c r="J17" s="15" t="s">
        <v>11</v>
      </c>
      <c r="K17" s="17">
        <v>4</v>
      </c>
      <c r="L17" s="17">
        <v>7</v>
      </c>
      <c r="M17" s="17">
        <f>K17*Main!$E$17*Main!$E$18</f>
        <v>3.06</v>
      </c>
      <c r="N17" s="18">
        <f>L17*Main!$E$17*Main!$E$18</f>
        <v>5.3550000000000004</v>
      </c>
    </row>
    <row r="18" spans="3:14" x14ac:dyDescent="0.35">
      <c r="C18" s="2"/>
      <c r="D18" s="2"/>
      <c r="E18" s="2"/>
      <c r="F18" s="2"/>
      <c r="J18" s="15" t="s">
        <v>12</v>
      </c>
      <c r="K18" s="17">
        <v>3</v>
      </c>
      <c r="L18" s="17">
        <v>6</v>
      </c>
      <c r="M18" s="17">
        <f>K18*Main!$E$17*Main!$E$18</f>
        <v>2.2949999999999999</v>
      </c>
      <c r="N18" s="18">
        <f>L18*Main!$E$17*Main!$E$18</f>
        <v>4.59</v>
      </c>
    </row>
    <row r="19" spans="3:14" x14ac:dyDescent="0.35">
      <c r="J19" s="15" t="s">
        <v>13</v>
      </c>
      <c r="K19" s="17">
        <v>1.5</v>
      </c>
      <c r="L19" s="17">
        <v>3</v>
      </c>
      <c r="M19" s="17">
        <f>K19*Main!$E$17*Main!$E$18</f>
        <v>1.1475</v>
      </c>
      <c r="N19" s="18">
        <f>L19*Main!$E$17*Main!$E$18</f>
        <v>2.2949999999999999</v>
      </c>
    </row>
    <row r="20" spans="3:14" x14ac:dyDescent="0.35">
      <c r="J20" s="15" t="s">
        <v>14</v>
      </c>
      <c r="K20" s="17">
        <v>2</v>
      </c>
      <c r="L20" s="17">
        <v>4</v>
      </c>
      <c r="M20" s="17">
        <f>K20*Main!$E$17*Main!$E$18</f>
        <v>1.53</v>
      </c>
      <c r="N20" s="18">
        <f>L20*Main!$E$17*Main!$E$18</f>
        <v>3.06</v>
      </c>
    </row>
    <row r="21" spans="3:14" x14ac:dyDescent="0.35">
      <c r="J21" s="15" t="s">
        <v>15</v>
      </c>
      <c r="K21" s="17">
        <v>2</v>
      </c>
      <c r="L21" s="17">
        <v>4</v>
      </c>
      <c r="M21" s="17">
        <f>K21*Main!$E$17*Main!$E$18</f>
        <v>1.53</v>
      </c>
      <c r="N21" s="18">
        <f>L21*Main!$E$17*Main!$E$18</f>
        <v>3.06</v>
      </c>
    </row>
    <row r="22" spans="3:14" x14ac:dyDescent="0.35">
      <c r="J22" s="15" t="s">
        <v>16</v>
      </c>
      <c r="K22" s="17">
        <v>2</v>
      </c>
      <c r="L22" s="17">
        <v>4</v>
      </c>
      <c r="M22" s="17">
        <f>K22*Main!$E$17*Main!$E$18</f>
        <v>1.53</v>
      </c>
      <c r="N22" s="18">
        <f>L22*Main!$E$17*Main!$E$18</f>
        <v>3.06</v>
      </c>
    </row>
    <row r="23" spans="3:14" x14ac:dyDescent="0.35">
      <c r="J23" s="16" t="s">
        <v>17</v>
      </c>
      <c r="K23" s="19">
        <v>2</v>
      </c>
      <c r="L23" s="19">
        <v>7</v>
      </c>
      <c r="M23" s="19">
        <f>K23*Main!$E$17*Main!$E$18</f>
        <v>1.53</v>
      </c>
      <c r="N23" s="20">
        <f>L23*Main!$E$17*Main!$E$18</f>
        <v>5.3550000000000004</v>
      </c>
    </row>
  </sheetData>
  <sheetProtection algorithmName="SHA-512" hashValue="LUMrJ14RJYRpDT6MJPIq4xlm6xzaztMBqvT5lMfOEwt/1aZpWblAzeTlAcDl8q8O9A/qcxW2qp2ux5nkyqcZGg==" saltValue="hxcHYxA27pZmhEOPicqST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Title</vt:lpstr>
      <vt:lpstr>Main</vt:lpstr>
      <vt:lpstr>System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(FA24-BCT-027) MUHAMMAD AHMAD</dc:creator>
  <cp:lastModifiedBy>(FA24-BCT-027) MUHAMMAD AHMAD</cp:lastModifiedBy>
  <dcterms:created xsi:type="dcterms:W3CDTF">2026-03-26T05:16:43Z</dcterms:created>
  <dcterms:modified xsi:type="dcterms:W3CDTF">2026-03-26T20:25:20Z</dcterms:modified>
</cp:coreProperties>
</file>