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Model\Samples\Startup_Metrics_Module\"/>
    </mc:Choice>
  </mc:AlternateContent>
  <xr:revisionPtr revIDLastSave="0" documentId="13_ncr:1_{F650C6C6-8961-4515-9B2E-1507640A4D72}" xr6:coauthVersionLast="47" xr6:coauthVersionMax="47" xr10:uidLastSave="{00000000-0000-0000-0000-000000000000}"/>
  <workbookProtection workbookAlgorithmName="SHA-512" workbookHashValue="Nov0hrQE4I4hHksRQg+xYeRONmsz7jb4tfgp2uTQjpsb0PgT9MnnU0SzH8JlxLx40EO3NQyP23la6IjKr8zb+g==" workbookSaltValue="PgsSwNYd8ASddzyFO6+tzA==" workbookSpinCount="100000" lockStructure="1"/>
  <bookViews>
    <workbookView xWindow="-110" yWindow="-110" windowWidth="19420" windowHeight="10300" xr2:uid="{652AF2E8-C387-4AE8-8109-9900E9E12E00}"/>
  </bookViews>
  <sheets>
    <sheet name="Title" sheetId="2" r:id="rId1"/>
    <sheet name="Mai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" l="1"/>
  <c r="O29" i="1"/>
  <c r="P35" i="1" l="1"/>
  <c r="P32" i="1"/>
  <c r="P40" i="1"/>
  <c r="P21" i="1"/>
  <c r="P26" i="1"/>
  <c r="D36" i="1"/>
  <c r="D35" i="1"/>
  <c r="D30" i="1"/>
  <c r="D29" i="1"/>
  <c r="D31" i="1" s="1"/>
  <c r="E18" i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D21" i="1"/>
  <c r="E21" i="1" s="1"/>
  <c r="F21" i="1" s="1"/>
  <c r="G21" i="1" s="1"/>
  <c r="H21" i="1" s="1"/>
  <c r="I21" i="1" s="1"/>
  <c r="J21" i="1" s="1"/>
  <c r="K21" i="1" s="1"/>
  <c r="L21" i="1" s="1"/>
  <c r="M21" i="1" s="1"/>
  <c r="N21" i="1" s="1"/>
  <c r="O21" i="1" s="1"/>
  <c r="D20" i="1"/>
  <c r="E36" i="1" l="1"/>
  <c r="D40" i="1"/>
  <c r="E30" i="1"/>
  <c r="E44" i="1" s="1"/>
  <c r="D41" i="1"/>
  <c r="D48" i="1"/>
  <c r="D49" i="1" s="1"/>
  <c r="D44" i="1"/>
  <c r="D18" i="1"/>
  <c r="D37" i="1"/>
  <c r="D32" i="1"/>
  <c r="D22" i="1"/>
  <c r="D23" i="1" s="1"/>
  <c r="F36" i="1" l="1"/>
  <c r="E40" i="1"/>
  <c r="F30" i="1"/>
  <c r="E41" i="1"/>
  <c r="E48" i="1"/>
  <c r="E49" i="1" s="1"/>
  <c r="D46" i="1"/>
  <c r="D50" i="1" s="1"/>
  <c r="D51" i="1" s="1"/>
  <c r="E20" i="1"/>
  <c r="E22" i="1" s="1"/>
  <c r="D25" i="1"/>
  <c r="D26" i="1" s="1"/>
  <c r="E29" i="1"/>
  <c r="E31" i="1" s="1"/>
  <c r="E32" i="1" s="1"/>
  <c r="D45" i="1"/>
  <c r="E35" i="1"/>
  <c r="E37" i="1" s="1"/>
  <c r="G36" i="1" l="1"/>
  <c r="F40" i="1"/>
  <c r="F48" i="1"/>
  <c r="F49" i="1" s="1"/>
  <c r="E23" i="1"/>
  <c r="E25" i="1" s="1"/>
  <c r="E26" i="1" s="1"/>
  <c r="G30" i="1"/>
  <c r="F41" i="1"/>
  <c r="F44" i="1"/>
  <c r="F35" i="1"/>
  <c r="F37" i="1" s="1"/>
  <c r="F29" i="1"/>
  <c r="E45" i="1"/>
  <c r="E46" i="1" l="1"/>
  <c r="E50" i="1" s="1"/>
  <c r="E51" i="1" s="1"/>
  <c r="F20" i="1"/>
  <c r="F22" i="1" s="1"/>
  <c r="F23" i="1" s="1"/>
  <c r="G20" i="1" s="1"/>
  <c r="G22" i="1" s="1"/>
  <c r="G23" i="1" s="1"/>
  <c r="H30" i="1"/>
  <c r="G41" i="1"/>
  <c r="G44" i="1"/>
  <c r="H36" i="1"/>
  <c r="G40" i="1"/>
  <c r="G48" i="1"/>
  <c r="G49" i="1" s="1"/>
  <c r="G35" i="1"/>
  <c r="G37" i="1" s="1"/>
  <c r="F31" i="1"/>
  <c r="F32" i="1" s="1"/>
  <c r="F25" i="1" l="1"/>
  <c r="F26" i="1" s="1"/>
  <c r="I36" i="1"/>
  <c r="H40" i="1"/>
  <c r="H48" i="1"/>
  <c r="H49" i="1" s="1"/>
  <c r="I30" i="1"/>
  <c r="H41" i="1"/>
  <c r="H44" i="1"/>
  <c r="H20" i="1"/>
  <c r="G25" i="1"/>
  <c r="G26" i="1" s="1"/>
  <c r="H35" i="1"/>
  <c r="H37" i="1" s="1"/>
  <c r="G29" i="1"/>
  <c r="F46" i="1"/>
  <c r="F50" i="1" s="1"/>
  <c r="F51" i="1" s="1"/>
  <c r="F45" i="1"/>
  <c r="J36" i="1" l="1"/>
  <c r="I40" i="1"/>
  <c r="I48" i="1"/>
  <c r="I49" i="1" s="1"/>
  <c r="J30" i="1"/>
  <c r="I41" i="1"/>
  <c r="I44" i="1"/>
  <c r="H22" i="1"/>
  <c r="H23" i="1" s="1"/>
  <c r="G31" i="1"/>
  <c r="G32" i="1" s="1"/>
  <c r="I35" i="1"/>
  <c r="I37" i="1" s="1"/>
  <c r="K30" i="1" l="1"/>
  <c r="J41" i="1"/>
  <c r="J44" i="1"/>
  <c r="K36" i="1"/>
  <c r="J40" i="1"/>
  <c r="J48" i="1"/>
  <c r="J49" i="1" s="1"/>
  <c r="I20" i="1"/>
  <c r="I22" i="1" s="1"/>
  <c r="I23" i="1" s="1"/>
  <c r="H25" i="1"/>
  <c r="H26" i="1" s="1"/>
  <c r="J35" i="1"/>
  <c r="J37" i="1" s="1"/>
  <c r="H29" i="1"/>
  <c r="G46" i="1"/>
  <c r="G50" i="1" s="1"/>
  <c r="G51" i="1" s="1"/>
  <c r="G45" i="1"/>
  <c r="L30" i="1" l="1"/>
  <c r="K41" i="1"/>
  <c r="K44" i="1"/>
  <c r="L36" i="1"/>
  <c r="K40" i="1"/>
  <c r="K48" i="1"/>
  <c r="K49" i="1" s="1"/>
  <c r="J20" i="1"/>
  <c r="J22" i="1" s="1"/>
  <c r="J23" i="1" s="1"/>
  <c r="I25" i="1"/>
  <c r="I26" i="1" s="1"/>
  <c r="K35" i="1"/>
  <c r="K37" i="1" s="1"/>
  <c r="H31" i="1"/>
  <c r="H32" i="1" s="1"/>
  <c r="M36" i="1" l="1"/>
  <c r="L40" i="1"/>
  <c r="L48" i="1"/>
  <c r="L49" i="1" s="1"/>
  <c r="M30" i="1"/>
  <c r="L41" i="1"/>
  <c r="L44" i="1"/>
  <c r="K20" i="1"/>
  <c r="K22" i="1" s="1"/>
  <c r="K23" i="1" s="1"/>
  <c r="J25" i="1"/>
  <c r="J26" i="1" s="1"/>
  <c r="L35" i="1"/>
  <c r="L37" i="1" s="1"/>
  <c r="I29" i="1"/>
  <c r="H46" i="1"/>
  <c r="H50" i="1" s="1"/>
  <c r="H51" i="1" s="1"/>
  <c r="H45" i="1"/>
  <c r="N36" i="1" l="1"/>
  <c r="M40" i="1"/>
  <c r="M48" i="1"/>
  <c r="M49" i="1" s="1"/>
  <c r="N30" i="1"/>
  <c r="M41" i="1"/>
  <c r="M44" i="1"/>
  <c r="L20" i="1"/>
  <c r="L22" i="1" s="1"/>
  <c r="L23" i="1" s="1"/>
  <c r="K25" i="1"/>
  <c r="K26" i="1" s="1"/>
  <c r="M35" i="1"/>
  <c r="M37" i="1" s="1"/>
  <c r="I31" i="1"/>
  <c r="I32" i="1" s="1"/>
  <c r="O30" i="1" l="1"/>
  <c r="N41" i="1"/>
  <c r="N44" i="1"/>
  <c r="O36" i="1"/>
  <c r="N40" i="1"/>
  <c r="N48" i="1"/>
  <c r="N49" i="1" s="1"/>
  <c r="M20" i="1"/>
  <c r="M22" i="1" s="1"/>
  <c r="M23" i="1" s="1"/>
  <c r="L25" i="1"/>
  <c r="L26" i="1" s="1"/>
  <c r="N35" i="1"/>
  <c r="N37" i="1" s="1"/>
  <c r="J29" i="1"/>
  <c r="J31" i="1" s="1"/>
  <c r="J32" i="1" s="1"/>
  <c r="I45" i="1"/>
  <c r="I46" i="1"/>
  <c r="I50" i="1" s="1"/>
  <c r="I51" i="1" s="1"/>
  <c r="P30" i="1" l="1"/>
  <c r="O41" i="1"/>
  <c r="O44" i="1"/>
  <c r="P36" i="1"/>
  <c r="O40" i="1"/>
  <c r="O48" i="1"/>
  <c r="O49" i="1" s="1"/>
  <c r="N20" i="1"/>
  <c r="N22" i="1" s="1"/>
  <c r="N23" i="1" s="1"/>
  <c r="M25" i="1"/>
  <c r="M26" i="1" s="1"/>
  <c r="K29" i="1"/>
  <c r="K31" i="1" s="1"/>
  <c r="K32" i="1" s="1"/>
  <c r="J46" i="1"/>
  <c r="J50" i="1" s="1"/>
  <c r="J51" i="1" s="1"/>
  <c r="J45" i="1"/>
  <c r="O35" i="1"/>
  <c r="O37" i="1" s="1"/>
  <c r="P48" i="1" l="1"/>
  <c r="P49" i="1" s="1"/>
  <c r="P44" i="1"/>
  <c r="P41" i="1"/>
  <c r="O20" i="1"/>
  <c r="O22" i="1" s="1"/>
  <c r="N25" i="1"/>
  <c r="N26" i="1" s="1"/>
  <c r="P37" i="1"/>
  <c r="L29" i="1"/>
  <c r="L31" i="1" s="1"/>
  <c r="L32" i="1" s="1"/>
  <c r="K46" i="1"/>
  <c r="K50" i="1" s="1"/>
  <c r="K51" i="1" s="1"/>
  <c r="K45" i="1"/>
  <c r="P20" i="1" l="1"/>
  <c r="P22" i="1" s="1"/>
  <c r="P23" i="1" s="1"/>
  <c r="P25" i="1" s="1"/>
  <c r="O25" i="1"/>
  <c r="O26" i="1" s="1"/>
  <c r="M29" i="1"/>
  <c r="M31" i="1" s="1"/>
  <c r="M32" i="1" s="1"/>
  <c r="L46" i="1"/>
  <c r="L50" i="1" s="1"/>
  <c r="L51" i="1" s="1"/>
  <c r="L45" i="1"/>
  <c r="N29" i="1" l="1"/>
  <c r="N31" i="1" s="1"/>
  <c r="N32" i="1" s="1"/>
  <c r="M45" i="1"/>
  <c r="M46" i="1"/>
  <c r="M50" i="1" s="1"/>
  <c r="M51" i="1" s="1"/>
  <c r="O31" i="1" l="1"/>
  <c r="O32" i="1" s="1"/>
  <c r="N46" i="1"/>
  <c r="N50" i="1" s="1"/>
  <c r="N51" i="1" s="1"/>
  <c r="N45" i="1"/>
  <c r="P29" i="1" l="1"/>
  <c r="P31" i="1" s="1"/>
  <c r="O46" i="1"/>
  <c r="O50" i="1" s="1"/>
  <c r="O51" i="1" s="1"/>
  <c r="O45" i="1"/>
  <c r="P46" i="1" l="1"/>
  <c r="P50" i="1" s="1"/>
  <c r="P51" i="1" s="1"/>
  <c r="P4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<sst xmlns="http://schemas.openxmlformats.org/spreadsheetml/2006/main" count="55" uniqueCount="47">
  <si>
    <t>Opening Users</t>
  </si>
  <si>
    <t>New Users</t>
  </si>
  <si>
    <t>Churn Users</t>
  </si>
  <si>
    <t>Ending Users</t>
  </si>
  <si>
    <t>MRR</t>
  </si>
  <si>
    <t>ARR</t>
  </si>
  <si>
    <t>ARPU</t>
  </si>
  <si>
    <t>Churn Rate</t>
  </si>
  <si>
    <t>CAC</t>
  </si>
  <si>
    <t>LTV</t>
  </si>
  <si>
    <t>LTV/CAC</t>
  </si>
  <si>
    <t>Revenue Growth Rate</t>
  </si>
  <si>
    <t>Total Users</t>
  </si>
  <si>
    <t>Active Users</t>
  </si>
  <si>
    <t>Opening Revenue</t>
  </si>
  <si>
    <t>New Revenue</t>
  </si>
  <si>
    <t>Churn</t>
  </si>
  <si>
    <t>Ending Revenue</t>
  </si>
  <si>
    <t>Opening Expenses</t>
  </si>
  <si>
    <t>New Expenses</t>
  </si>
  <si>
    <t>Ending Expenses</t>
  </si>
  <si>
    <t>Net Burn</t>
  </si>
  <si>
    <t>EBITDA</t>
  </si>
  <si>
    <t>Users Growth Rate</t>
  </si>
  <si>
    <t>Initial Revenue</t>
  </si>
  <si>
    <t>Initial Expenses</t>
  </si>
  <si>
    <t>Expenses Growth Rate</t>
  </si>
  <si>
    <t>Start Date</t>
  </si>
  <si>
    <t>Initial users</t>
  </si>
  <si>
    <t>Customer Acquistion Expense</t>
  </si>
  <si>
    <t>Customer Acquisition Expense</t>
  </si>
  <si>
    <t>Customer Lifespan</t>
  </si>
  <si>
    <t>Active Users ratio</t>
  </si>
  <si>
    <t>The</t>
  </si>
  <si>
    <t>Oakworth</t>
  </si>
  <si>
    <t>Group</t>
  </si>
  <si>
    <t>Startup Metrics Module</t>
  </si>
  <si>
    <t>Licence no. S-2199-2</t>
  </si>
  <si>
    <t>Items</t>
  </si>
  <si>
    <t>Users Forecast</t>
  </si>
  <si>
    <t>Revenue Forecast</t>
  </si>
  <si>
    <t>Expenses Forecast</t>
  </si>
  <si>
    <t>Unit Ecnomics</t>
  </si>
  <si>
    <t>Analytical Ratios</t>
  </si>
  <si>
    <t>Values</t>
  </si>
  <si>
    <t>The
Oakworth
Group</t>
  </si>
  <si>
    <t>*Please Read Instruction Manual before Judgment*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</si>
</sst>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28"/>
      <color theme="0"/>
      <name val="Times New Roman"/>
      <family val="1"/>
    </font>
    <font>
      <b/>
      <sz val="14"/>
      <color theme="0"/>
      <name val="Times New Roman"/>
      <family val="1"/>
    </font>
    <font>
      <b/>
      <sz val="48"/>
      <color theme="0"/>
      <name val="Times New Roman"/>
      <family val="1"/>
    </font>
    <font>
      <b/>
      <sz val="50"/>
      <color theme="0"/>
      <name val="Times New Roman"/>
      <family val="1"/>
    </font>
    <font>
      <b/>
      <sz val="11"/>
      <color theme="0"/>
      <name val="Times New Roman"/>
      <family val="1"/>
    </font>
    <font>
      <b/>
      <sz val="11"/>
      <color theme="0"/>
      <name val="Aptos Narrow"/>
      <family val="2"/>
      <scheme val="minor"/>
    </font>
    <font>
      <b/>
      <sz val="26"/>
      <color theme="0"/>
      <name val="Times New Roman"/>
      <family val="1"/>
    </font>
    <font>
      <sz val="24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left" vertical="center"/>
    </xf>
    <xf numFmtId="0" fontId="0" fillId="2" borderId="0" xfId="0" applyFill="1"/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8" fillId="2" borderId="0" xfId="0" applyFont="1" applyFill="1"/>
    <xf numFmtId="0" fontId="7" fillId="2" borderId="0" xfId="0" applyFont="1" applyFill="1" applyAlignment="1">
      <alignment horizontal="left" vertical="center"/>
    </xf>
    <xf numFmtId="0" fontId="9" fillId="2" borderId="0" xfId="0" applyFont="1" applyFill="1"/>
    <xf numFmtId="0" fontId="9" fillId="3" borderId="1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2" borderId="0" xfId="0" applyFill="1" applyProtection="1">
      <protection locked="0"/>
    </xf>
    <xf numFmtId="0" fontId="9" fillId="3" borderId="3" xfId="0" applyFont="1" applyFill="1" applyBorder="1" applyProtection="1">
      <protection locked="0"/>
    </xf>
    <xf numFmtId="17" fontId="0" fillId="5" borderId="5" xfId="0" applyNumberFormat="1" applyFill="1" applyBorder="1" applyProtection="1">
      <protection locked="0"/>
    </xf>
    <xf numFmtId="0" fontId="0" fillId="5" borderId="5" xfId="0" applyFill="1" applyBorder="1" applyProtection="1">
      <protection locked="0"/>
    </xf>
    <xf numFmtId="9" fontId="0" fillId="5" borderId="5" xfId="0" applyNumberFormat="1" applyFill="1" applyBorder="1" applyProtection="1">
      <protection locked="0"/>
    </xf>
    <xf numFmtId="44" fontId="0" fillId="5" borderId="5" xfId="1" applyFont="1" applyFill="1" applyBorder="1" applyProtection="1">
      <protection locked="0"/>
    </xf>
    <xf numFmtId="9" fontId="0" fillId="5" borderId="5" xfId="2" applyFont="1" applyFill="1" applyBorder="1" applyProtection="1">
      <protection locked="0"/>
    </xf>
    <xf numFmtId="9" fontId="0" fillId="5" borderId="8" xfId="0" applyNumberFormat="1" applyFill="1" applyBorder="1" applyProtection="1">
      <protection locked="0"/>
    </xf>
    <xf numFmtId="17" fontId="9" fillId="3" borderId="2" xfId="0" applyNumberFormat="1" applyFont="1" applyFill="1" applyBorder="1" applyProtection="1">
      <protection locked="0"/>
    </xf>
    <xf numFmtId="17" fontId="9" fillId="3" borderId="3" xfId="0" applyNumberFormat="1" applyFont="1" applyFill="1" applyBorder="1" applyProtection="1">
      <protection locked="0"/>
    </xf>
    <xf numFmtId="1" fontId="0" fillId="0" borderId="0" xfId="0" applyNumberFormat="1" applyProtection="1">
      <protection locked="0"/>
    </xf>
    <xf numFmtId="1" fontId="0" fillId="0" borderId="5" xfId="0" applyNumberFormat="1" applyBorder="1" applyProtection="1">
      <protection locked="0"/>
    </xf>
    <xf numFmtId="44" fontId="0" fillId="0" borderId="0" xfId="1" applyFont="1" applyBorder="1" applyProtection="1">
      <protection locked="0"/>
    </xf>
    <xf numFmtId="44" fontId="0" fillId="0" borderId="5" xfId="1" applyFont="1" applyBorder="1" applyProtection="1">
      <protection locked="0"/>
    </xf>
    <xf numFmtId="44" fontId="0" fillId="0" borderId="0" xfId="0" applyNumberFormat="1" applyProtection="1">
      <protection locked="0"/>
    </xf>
    <xf numFmtId="44" fontId="0" fillId="0" borderId="5" xfId="0" applyNumberFormat="1" applyBorder="1" applyProtection="1">
      <protection locked="0"/>
    </xf>
    <xf numFmtId="2" fontId="0" fillId="0" borderId="7" xfId="0" applyNumberFormat="1" applyBorder="1" applyProtection="1">
      <protection locked="0"/>
    </xf>
    <xf numFmtId="2" fontId="0" fillId="0" borderId="8" xfId="0" applyNumberFormat="1" applyBorder="1" applyProtection="1">
      <protection locked="0"/>
    </xf>
    <xf numFmtId="0" fontId="9" fillId="4" borderId="4" xfId="0" applyFont="1" applyFill="1" applyBorder="1" applyAlignment="1" applyProtection="1">
      <alignment horizontal="center"/>
      <protection locked="0"/>
    </xf>
    <xf numFmtId="0" fontId="9" fillId="4" borderId="0" xfId="0" applyFont="1" applyFill="1" applyAlignment="1" applyProtection="1">
      <alignment horizontal="center"/>
      <protection locked="0"/>
    </xf>
    <xf numFmtId="0" fontId="9" fillId="4" borderId="5" xfId="0" applyFont="1" applyFill="1" applyBorder="1" applyAlignment="1" applyProtection="1">
      <alignment horizontal="center"/>
      <protection locked="0"/>
    </xf>
    <xf numFmtId="0" fontId="12" fillId="6" borderId="0" xfId="0" applyFont="1" applyFill="1" applyAlignment="1" applyProtection="1">
      <alignment horizontal="center"/>
      <protection locked="0"/>
    </xf>
    <xf numFmtId="0" fontId="8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UNIT ECONOMICS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v>Revenue</c:v>
          </c:tx>
          <c:spPr>
            <a:ln w="28575" cap="rnd">
              <a:solidFill>
                <a:schemeClr val="accent4">
                  <a:shade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Main!$D$18:$P$18</c:f>
              <c:numCache>
                <c:formatCode>mmm\-yy</c:formatCode>
                <c:ptCount val="13"/>
                <c:pt idx="0">
                  <c:v>46203</c:v>
                </c:pt>
                <c:pt idx="1">
                  <c:v>46204</c:v>
                </c:pt>
                <c:pt idx="2">
                  <c:v>46235</c:v>
                </c:pt>
                <c:pt idx="3">
                  <c:v>46266</c:v>
                </c:pt>
                <c:pt idx="4">
                  <c:v>46297</c:v>
                </c:pt>
                <c:pt idx="5">
                  <c:v>46328</c:v>
                </c:pt>
                <c:pt idx="6">
                  <c:v>46359</c:v>
                </c:pt>
                <c:pt idx="7">
                  <c:v>46390</c:v>
                </c:pt>
                <c:pt idx="8">
                  <c:v>46421</c:v>
                </c:pt>
                <c:pt idx="9">
                  <c:v>46452</c:v>
                </c:pt>
                <c:pt idx="10">
                  <c:v>46483</c:v>
                </c:pt>
                <c:pt idx="11">
                  <c:v>46514</c:v>
                </c:pt>
                <c:pt idx="12">
                  <c:v>46545</c:v>
                </c:pt>
              </c:numCache>
            </c:numRef>
          </c:cat>
          <c:val>
            <c:numRef>
              <c:f>Main!$D$30:$P$30</c:f>
              <c:numCache>
                <c:formatCode>_("$"* #,##0.00_);_("$"* \(#,##0.00\);_("$"* "-"??_);_(@_)</c:formatCode>
                <c:ptCount val="13"/>
                <c:pt idx="0">
                  <c:v>5670</c:v>
                </c:pt>
                <c:pt idx="1">
                  <c:v>6237.0000000000009</c:v>
                </c:pt>
                <c:pt idx="2">
                  <c:v>6860.7000000000016</c:v>
                </c:pt>
                <c:pt idx="3">
                  <c:v>7546.7700000000023</c:v>
                </c:pt>
                <c:pt idx="4">
                  <c:v>8301.4470000000038</c:v>
                </c:pt>
                <c:pt idx="5">
                  <c:v>9131.5917000000045</c:v>
                </c:pt>
                <c:pt idx="6">
                  <c:v>10044.750870000005</c:v>
                </c:pt>
                <c:pt idx="7">
                  <c:v>11049.225957000006</c:v>
                </c:pt>
                <c:pt idx="8">
                  <c:v>12154.148552700008</c:v>
                </c:pt>
                <c:pt idx="9">
                  <c:v>13369.56340797001</c:v>
                </c:pt>
                <c:pt idx="10">
                  <c:v>14706.519748767012</c:v>
                </c:pt>
                <c:pt idx="11">
                  <c:v>16177.171723643714</c:v>
                </c:pt>
                <c:pt idx="12">
                  <c:v>17794.888896008088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C7-4000-87F2-891DB6B5FAF4}"/>
            </c:ext>
          </c:extLst>
        </c:ser>
        <c:ser>
          <c:idx val="1"/>
          <c:order val="1"/>
          <c:tx>
            <c:v>Expenses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Main!$D$18:$P$18</c:f>
              <c:numCache>
                <c:formatCode>mmm\-yy</c:formatCode>
                <c:ptCount val="13"/>
                <c:pt idx="0">
                  <c:v>46203</c:v>
                </c:pt>
                <c:pt idx="1">
                  <c:v>46204</c:v>
                </c:pt>
                <c:pt idx="2">
                  <c:v>46235</c:v>
                </c:pt>
                <c:pt idx="3">
                  <c:v>46266</c:v>
                </c:pt>
                <c:pt idx="4">
                  <c:v>46297</c:v>
                </c:pt>
                <c:pt idx="5">
                  <c:v>46328</c:v>
                </c:pt>
                <c:pt idx="6">
                  <c:v>46359</c:v>
                </c:pt>
                <c:pt idx="7">
                  <c:v>46390</c:v>
                </c:pt>
                <c:pt idx="8">
                  <c:v>46421</c:v>
                </c:pt>
                <c:pt idx="9">
                  <c:v>46452</c:v>
                </c:pt>
                <c:pt idx="10">
                  <c:v>46483</c:v>
                </c:pt>
                <c:pt idx="11">
                  <c:v>46514</c:v>
                </c:pt>
                <c:pt idx="12">
                  <c:v>46545</c:v>
                </c:pt>
              </c:numCache>
            </c:numRef>
          </c:cat>
          <c:val>
            <c:numRef>
              <c:f>Main!$D$36:$P$36</c:f>
              <c:numCache>
                <c:formatCode>_("$"* #,##0.00_);_("$"* \(#,##0.00\);_("$"* "-"??_);_(@_)</c:formatCode>
                <c:ptCount val="13"/>
                <c:pt idx="0">
                  <c:v>21000</c:v>
                </c:pt>
                <c:pt idx="1">
                  <c:v>23100.000000000004</c:v>
                </c:pt>
                <c:pt idx="2">
                  <c:v>25410.000000000007</c:v>
                </c:pt>
                <c:pt idx="3">
                  <c:v>27951.000000000011</c:v>
                </c:pt>
                <c:pt idx="4">
                  <c:v>30746.100000000013</c:v>
                </c:pt>
                <c:pt idx="5">
                  <c:v>33820.710000000014</c:v>
                </c:pt>
                <c:pt idx="6">
                  <c:v>37202.781000000017</c:v>
                </c:pt>
                <c:pt idx="7">
                  <c:v>40923.05910000002</c:v>
                </c:pt>
                <c:pt idx="8">
                  <c:v>45015.365010000023</c:v>
                </c:pt>
                <c:pt idx="9">
                  <c:v>49516.901511000033</c:v>
                </c:pt>
                <c:pt idx="10">
                  <c:v>54468.591662100043</c:v>
                </c:pt>
                <c:pt idx="11">
                  <c:v>59915.450828310051</c:v>
                </c:pt>
                <c:pt idx="12">
                  <c:v>65906.995911141057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C7-4000-87F2-891DB6B5FAF4}"/>
            </c:ext>
          </c:extLst>
        </c:ser>
        <c:ser>
          <c:idx val="2"/>
          <c:order val="2"/>
          <c:tx>
            <c:v>EBITDA</c:v>
          </c:tx>
          <c:spPr>
            <a:ln w="28575" cap="rnd">
              <a:solidFill>
                <a:schemeClr val="accent4">
                  <a:tint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Main!$D$18:$P$18</c:f>
              <c:numCache>
                <c:formatCode>mmm\-yy</c:formatCode>
                <c:ptCount val="13"/>
                <c:pt idx="0">
                  <c:v>46203</c:v>
                </c:pt>
                <c:pt idx="1">
                  <c:v>46204</c:v>
                </c:pt>
                <c:pt idx="2">
                  <c:v>46235</c:v>
                </c:pt>
                <c:pt idx="3">
                  <c:v>46266</c:v>
                </c:pt>
                <c:pt idx="4">
                  <c:v>46297</c:v>
                </c:pt>
                <c:pt idx="5">
                  <c:v>46328</c:v>
                </c:pt>
                <c:pt idx="6">
                  <c:v>46359</c:v>
                </c:pt>
                <c:pt idx="7">
                  <c:v>46390</c:v>
                </c:pt>
                <c:pt idx="8">
                  <c:v>46421</c:v>
                </c:pt>
                <c:pt idx="9">
                  <c:v>46452</c:v>
                </c:pt>
                <c:pt idx="10">
                  <c:v>46483</c:v>
                </c:pt>
                <c:pt idx="11">
                  <c:v>46514</c:v>
                </c:pt>
                <c:pt idx="12">
                  <c:v>46545</c:v>
                </c:pt>
              </c:numCache>
            </c:numRef>
          </c:cat>
          <c:val>
            <c:numRef>
              <c:f>Main!$D$41:$P$41</c:f>
              <c:numCache>
                <c:formatCode>_("$"* #,##0.00_);_("$"* \(#,##0.00\);_("$"* "-"??_);_(@_)</c:formatCode>
                <c:ptCount val="13"/>
                <c:pt idx="0">
                  <c:v>-15330</c:v>
                </c:pt>
                <c:pt idx="1">
                  <c:v>-16863.000000000004</c:v>
                </c:pt>
                <c:pt idx="2">
                  <c:v>-18549.300000000007</c:v>
                </c:pt>
                <c:pt idx="3">
                  <c:v>-20404.23000000001</c:v>
                </c:pt>
                <c:pt idx="4">
                  <c:v>-22444.653000000009</c:v>
                </c:pt>
                <c:pt idx="5">
                  <c:v>-24689.118300000009</c:v>
                </c:pt>
                <c:pt idx="6">
                  <c:v>-27158.030130000014</c:v>
                </c:pt>
                <c:pt idx="7">
                  <c:v>-29873.833143000014</c:v>
                </c:pt>
                <c:pt idx="8">
                  <c:v>-32861.216457300019</c:v>
                </c:pt>
                <c:pt idx="9">
                  <c:v>-36147.338103030022</c:v>
                </c:pt>
                <c:pt idx="10">
                  <c:v>-39762.071913333028</c:v>
                </c:pt>
                <c:pt idx="11">
                  <c:v>-43738.279104666333</c:v>
                </c:pt>
                <c:pt idx="12">
                  <c:v>-48112.10701513297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C7-4000-87F2-891DB6B5F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04176575"/>
        <c:axId val="1504177055"/>
      </c:lineChart>
      <c:dateAx>
        <c:axId val="1504176575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4177055"/>
        <c:crosses val="autoZero"/>
        <c:auto val="1"/>
        <c:lblOffset val="100"/>
        <c:baseTimeUnit val="days"/>
      </c:dateAx>
      <c:valAx>
        <c:axId val="1504177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4176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USERS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New Users</c:v>
          </c:tx>
          <c:spPr>
            <a:ln w="28575" cap="rnd">
              <a:solidFill>
                <a:schemeClr val="accent4">
                  <a:shade val="6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shade val="65000"/>
                </a:schemeClr>
              </a:solidFill>
              <a:ln w="9525">
                <a:solidFill>
                  <a:schemeClr val="accent4">
                    <a:shade val="65000"/>
                  </a:schemeClr>
                </a:solidFill>
              </a:ln>
              <a:effectLst/>
            </c:spPr>
          </c:marker>
          <c:cat>
            <c:numRef>
              <c:f>Main!$D$18:$P$18</c:f>
              <c:numCache>
                <c:formatCode>mmm\-yy</c:formatCode>
                <c:ptCount val="13"/>
                <c:pt idx="0">
                  <c:v>46203</c:v>
                </c:pt>
                <c:pt idx="1">
                  <c:v>46204</c:v>
                </c:pt>
                <c:pt idx="2">
                  <c:v>46235</c:v>
                </c:pt>
                <c:pt idx="3">
                  <c:v>46266</c:v>
                </c:pt>
                <c:pt idx="4">
                  <c:v>46297</c:v>
                </c:pt>
                <c:pt idx="5">
                  <c:v>46328</c:v>
                </c:pt>
                <c:pt idx="6">
                  <c:v>46359</c:v>
                </c:pt>
                <c:pt idx="7">
                  <c:v>46390</c:v>
                </c:pt>
                <c:pt idx="8">
                  <c:v>46421</c:v>
                </c:pt>
                <c:pt idx="9">
                  <c:v>46452</c:v>
                </c:pt>
                <c:pt idx="10">
                  <c:v>46483</c:v>
                </c:pt>
                <c:pt idx="11">
                  <c:v>46514</c:v>
                </c:pt>
                <c:pt idx="12">
                  <c:v>46545</c:v>
                </c:pt>
              </c:numCache>
            </c:numRef>
          </c:cat>
          <c:val>
            <c:numRef>
              <c:f>Main!$D$21:$P$21</c:f>
              <c:numCache>
                <c:formatCode>0</c:formatCode>
                <c:ptCount val="13"/>
                <c:pt idx="0">
                  <c:v>49</c:v>
                </c:pt>
                <c:pt idx="1">
                  <c:v>58.8</c:v>
                </c:pt>
                <c:pt idx="2">
                  <c:v>70.559999999999988</c:v>
                </c:pt>
                <c:pt idx="3">
                  <c:v>84.671999999999983</c:v>
                </c:pt>
                <c:pt idx="4">
                  <c:v>101.60639999999998</c:v>
                </c:pt>
                <c:pt idx="5">
                  <c:v>121.92767999999997</c:v>
                </c:pt>
                <c:pt idx="6">
                  <c:v>146.31321599999995</c:v>
                </c:pt>
                <c:pt idx="7">
                  <c:v>175.57585919999994</c:v>
                </c:pt>
                <c:pt idx="8">
                  <c:v>210.69103103999993</c:v>
                </c:pt>
                <c:pt idx="9">
                  <c:v>252.82923724799991</c:v>
                </c:pt>
                <c:pt idx="10">
                  <c:v>303.39508469759988</c:v>
                </c:pt>
                <c:pt idx="11">
                  <c:v>364.07410163711984</c:v>
                </c:pt>
                <c:pt idx="12">
                  <c:v>436.88892196454378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8E-4507-9F56-B5FAEC305CC6}"/>
            </c:ext>
          </c:extLst>
        </c:ser>
        <c:ser>
          <c:idx val="1"/>
          <c:order val="1"/>
          <c:tx>
            <c:v>Active Users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Main!$D$18:$P$18</c:f>
              <c:numCache>
                <c:formatCode>mmm\-yy</c:formatCode>
                <c:ptCount val="13"/>
                <c:pt idx="0">
                  <c:v>46203</c:v>
                </c:pt>
                <c:pt idx="1">
                  <c:v>46204</c:v>
                </c:pt>
                <c:pt idx="2">
                  <c:v>46235</c:v>
                </c:pt>
                <c:pt idx="3">
                  <c:v>46266</c:v>
                </c:pt>
                <c:pt idx="4">
                  <c:v>46297</c:v>
                </c:pt>
                <c:pt idx="5">
                  <c:v>46328</c:v>
                </c:pt>
                <c:pt idx="6">
                  <c:v>46359</c:v>
                </c:pt>
                <c:pt idx="7">
                  <c:v>46390</c:v>
                </c:pt>
                <c:pt idx="8">
                  <c:v>46421</c:v>
                </c:pt>
                <c:pt idx="9">
                  <c:v>46452</c:v>
                </c:pt>
                <c:pt idx="10">
                  <c:v>46483</c:v>
                </c:pt>
                <c:pt idx="11">
                  <c:v>46514</c:v>
                </c:pt>
                <c:pt idx="12">
                  <c:v>46545</c:v>
                </c:pt>
              </c:numCache>
            </c:numRef>
          </c:cat>
          <c:val>
            <c:numRef>
              <c:f>Main!$D$26:$P$26</c:f>
              <c:numCache>
                <c:formatCode>0</c:formatCode>
                <c:ptCount val="13"/>
                <c:pt idx="0">
                  <c:v>146.11799999999999</c:v>
                </c:pt>
                <c:pt idx="1">
                  <c:v>163.77564000000001</c:v>
                </c:pt>
                <c:pt idx="2">
                  <c:v>185.19612720000001</c:v>
                </c:pt>
                <c:pt idx="3">
                  <c:v>211.12740465600001</c:v>
                </c:pt>
                <c:pt idx="4">
                  <c:v>242.46709656288002</c:v>
                </c:pt>
                <c:pt idx="5">
                  <c:v>280.29244263162241</c:v>
                </c:pt>
                <c:pt idx="6">
                  <c:v>325.89621937898994</c:v>
                </c:pt>
                <c:pt idx="7">
                  <c:v>380.82984571141014</c:v>
                </c:pt>
                <c:pt idx="8">
                  <c:v>446.95510966118189</c:v>
                </c:pt>
                <c:pt idx="9">
                  <c:v>526.50624050475824</c:v>
                </c:pt>
                <c:pt idx="10">
                  <c:v>622.16439533882306</c:v>
                </c:pt>
                <c:pt idx="11">
                  <c:v>737.14704300503854</c:v>
                </c:pt>
                <c:pt idx="12">
                  <c:v>875.31522483252809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8E-4507-9F56-B5FAEC305CC6}"/>
            </c:ext>
          </c:extLst>
        </c:ser>
        <c:ser>
          <c:idx val="2"/>
          <c:order val="2"/>
          <c:tx>
            <c:v>Accumulative Users</c:v>
          </c:tx>
          <c:spPr>
            <a:ln w="28575" cap="rnd">
              <a:solidFill>
                <a:schemeClr val="accent4">
                  <a:tint val="6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tint val="65000"/>
                </a:schemeClr>
              </a:solidFill>
              <a:ln w="9525">
                <a:solidFill>
                  <a:schemeClr val="accent4">
                    <a:tint val="65000"/>
                  </a:schemeClr>
                </a:solidFill>
              </a:ln>
              <a:effectLst/>
            </c:spPr>
          </c:marker>
          <c:cat>
            <c:numRef>
              <c:f>Main!$D$18:$P$18</c:f>
              <c:numCache>
                <c:formatCode>mmm\-yy</c:formatCode>
                <c:ptCount val="13"/>
                <c:pt idx="0">
                  <c:v>46203</c:v>
                </c:pt>
                <c:pt idx="1">
                  <c:v>46204</c:v>
                </c:pt>
                <c:pt idx="2">
                  <c:v>46235</c:v>
                </c:pt>
                <c:pt idx="3">
                  <c:v>46266</c:v>
                </c:pt>
                <c:pt idx="4">
                  <c:v>46297</c:v>
                </c:pt>
                <c:pt idx="5">
                  <c:v>46328</c:v>
                </c:pt>
                <c:pt idx="6">
                  <c:v>46359</c:v>
                </c:pt>
                <c:pt idx="7">
                  <c:v>46390</c:v>
                </c:pt>
                <c:pt idx="8">
                  <c:v>46421</c:v>
                </c:pt>
                <c:pt idx="9">
                  <c:v>46452</c:v>
                </c:pt>
                <c:pt idx="10">
                  <c:v>46483</c:v>
                </c:pt>
                <c:pt idx="11">
                  <c:v>46514</c:v>
                </c:pt>
                <c:pt idx="12">
                  <c:v>46545</c:v>
                </c:pt>
              </c:numCache>
            </c:numRef>
          </c:cat>
          <c:val>
            <c:numRef>
              <c:f>Main!$D$23:$P$23</c:f>
              <c:numCache>
                <c:formatCode>0</c:formatCode>
                <c:ptCount val="13"/>
                <c:pt idx="0">
                  <c:v>417.48</c:v>
                </c:pt>
                <c:pt idx="1">
                  <c:v>467.93040000000002</c:v>
                </c:pt>
                <c:pt idx="2">
                  <c:v>529.13179200000002</c:v>
                </c:pt>
                <c:pt idx="3">
                  <c:v>603.22115616000008</c:v>
                </c:pt>
                <c:pt idx="4">
                  <c:v>692.76313303680013</c:v>
                </c:pt>
                <c:pt idx="5">
                  <c:v>800.83555037606413</c:v>
                </c:pt>
                <c:pt idx="6">
                  <c:v>931.13205536854275</c:v>
                </c:pt>
                <c:pt idx="7">
                  <c:v>1088.0852734611719</c:v>
                </c:pt>
                <c:pt idx="8">
                  <c:v>1277.0145990319484</c:v>
                </c:pt>
                <c:pt idx="9">
                  <c:v>1504.3035442993094</c:v>
                </c:pt>
                <c:pt idx="10">
                  <c:v>1777.6125581109231</c:v>
                </c:pt>
                <c:pt idx="11">
                  <c:v>2106.1344085858245</c:v>
                </c:pt>
                <c:pt idx="12">
                  <c:v>2500.9006423786518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8E-4507-9F56-B5FAEC305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9383024"/>
        <c:axId val="1629383504"/>
      </c:lineChart>
      <c:dateAx>
        <c:axId val="162938302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9383504"/>
        <c:crosses val="autoZero"/>
        <c:auto val="1"/>
        <c:lblOffset val="100"/>
        <c:baseTimeUnit val="days"/>
      </c:dateAx>
      <c:valAx>
        <c:axId val="162938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9383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428387</xdr:colOff>
      <xdr:row>3</xdr:row>
      <xdr:rowOff>27661</xdr:rowOff>
    </xdr:from>
    <xdr:to>
      <xdr:col>13</xdr:col>
      <xdr:colOff>923637</xdr:colOff>
      <xdr:row>16</xdr:row>
      <xdr:rowOff>172556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75FFDA-0EEB-DC53-3663-C44E6B83BF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356224</xdr:colOff>
      <xdr:row>3</xdr:row>
      <xdr:rowOff>28863</xdr:rowOff>
    </xdr:from>
    <xdr:to>
      <xdr:col>8</xdr:col>
      <xdr:colOff>1126884</xdr:colOff>
      <xdr:row>16</xdr:row>
      <xdr:rowOff>116032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ED7ECCD-208C-8693-7AC8-4B38820BF3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5C1C9-B594-4276-B62D-B4CDDFEF32BB}">
  <dimension ref="F16:K28"/>
  <sheetViews>
    <sheetView tabSelected="1" zoomScale="46" workbookViewId="0">
      <selection activeCell="H31" sqref="H31"/>
    </sheetView>
  </sheetViews>
  <sheetFormatPr defaultRowHeight="14.5" x14ac:dyDescent="0.35"/>
  <cols>
    <col min="1" max="5" width="8.7265625" style="4"/>
    <col min="6" max="6" width="13.1796875" style="4" customWidth="1"/>
    <col min="7" max="7" width="8.7265625" style="4"/>
    <col min="8" max="8" width="37.26953125" style="4" customWidth="1"/>
    <col min="9" max="10" width="8.7265625" style="4"/>
    <col min="11" max="11" width="92.81640625" style="4" customWidth="1"/>
    <col min="12" max="16384" width="8.7265625" style="4"/>
  </cols>
  <sheetData>
    <row r="16" spans="6:11" ht="34.5" x14ac:dyDescent="0.35">
      <c r="F16" s="1"/>
      <c r="G16" s="2"/>
      <c r="H16" s="3" t="s">
        <v>33</v>
      </c>
      <c r="I16" s="1"/>
      <c r="J16" s="1"/>
      <c r="K16" s="1"/>
    </row>
    <row r="17" spans="6:11" ht="62.5" x14ac:dyDescent="0.35">
      <c r="F17" s="5" t="e" vm="1">
        <v>#VALUE!</v>
      </c>
      <c r="G17" s="2"/>
      <c r="H17" s="6" t="s">
        <v>34</v>
      </c>
      <c r="I17" s="1"/>
      <c r="J17" s="1"/>
      <c r="K17" s="9" t="s">
        <v>36</v>
      </c>
    </row>
    <row r="18" spans="6:11" ht="34.5" x14ac:dyDescent="0.35">
      <c r="F18" s="1"/>
      <c r="G18" s="2"/>
      <c r="H18" s="7" t="s">
        <v>35</v>
      </c>
      <c r="I18" s="1"/>
      <c r="J18" s="1"/>
      <c r="K18" s="8" t="s">
        <v>37</v>
      </c>
    </row>
    <row r="28" spans="6:11" x14ac:dyDescent="0.35">
      <c r="K28" s="10"/>
    </row>
  </sheetData>
  <sheetProtection algorithmName="SHA-512" hashValue="sK38GBxVyUSfRJmAbZnCK+8fVx3mpUMa3SrJ000wRRGkzGmmcv8xSCavpvoMOd3KNlKQR8PPxj2e4pbvx5eubw==" saltValue="u0oMc21rk3qJSfLsJfg/y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BF2E8-AF52-4ED9-AB12-C40D64918F78}">
  <dimension ref="A1:U51"/>
  <sheetViews>
    <sheetView showGridLines="0" zoomScale="43" zoomScaleNormal="79" workbookViewId="0">
      <selection activeCell="X29" sqref="X29"/>
    </sheetView>
  </sheetViews>
  <sheetFormatPr defaultRowHeight="14.5" x14ac:dyDescent="0.35"/>
  <cols>
    <col min="1" max="1" width="8.1796875" style="13" customWidth="1"/>
    <col min="2" max="2" width="8.7265625" style="13"/>
    <col min="3" max="3" width="34.08984375" style="13" customWidth="1"/>
    <col min="4" max="16" width="18.36328125" style="13" customWidth="1"/>
    <col min="17" max="16384" width="8.7265625" style="13"/>
  </cols>
  <sheetData>
    <row r="1" spans="1:21" s="16" customFormat="1" ht="43" customHeight="1" x14ac:dyDescent="0.35">
      <c r="A1" s="4" t="e" vm="1">
        <v>#VALUE!</v>
      </c>
      <c r="B1" s="38" t="s">
        <v>45</v>
      </c>
      <c r="C1" s="39"/>
      <c r="D1" s="40" t="s">
        <v>36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"/>
      <c r="R1" s="4"/>
      <c r="S1" s="4"/>
      <c r="T1" s="4"/>
      <c r="U1" s="4"/>
    </row>
    <row r="3" spans="1:21" x14ac:dyDescent="0.35">
      <c r="O3" s="37" t="s">
        <v>46</v>
      </c>
      <c r="P3" s="37"/>
      <c r="Q3" s="37"/>
      <c r="R3" s="37"/>
      <c r="S3" s="37"/>
    </row>
    <row r="6" spans="1:21" x14ac:dyDescent="0.35">
      <c r="C6" s="11" t="s">
        <v>38</v>
      </c>
      <c r="D6" s="17" t="s">
        <v>44</v>
      </c>
      <c r="O6" s="11" t="s">
        <v>38</v>
      </c>
      <c r="P6" s="17" t="s">
        <v>44</v>
      </c>
    </row>
    <row r="7" spans="1:21" x14ac:dyDescent="0.35">
      <c r="C7" s="12" t="s">
        <v>27</v>
      </c>
      <c r="D7" s="18">
        <v>46204</v>
      </c>
      <c r="O7" s="12" t="s">
        <v>28</v>
      </c>
      <c r="P7" s="19">
        <v>376</v>
      </c>
    </row>
    <row r="8" spans="1:21" x14ac:dyDescent="0.35">
      <c r="C8" s="12"/>
      <c r="D8" s="14"/>
      <c r="O8" s="12" t="s">
        <v>1</v>
      </c>
      <c r="P8" s="19">
        <v>49</v>
      </c>
    </row>
    <row r="9" spans="1:21" x14ac:dyDescent="0.35">
      <c r="C9" s="12" t="s">
        <v>29</v>
      </c>
      <c r="D9" s="20">
        <v>0.56999999999999995</v>
      </c>
      <c r="O9" s="12" t="s">
        <v>23</v>
      </c>
      <c r="P9" s="20">
        <v>0.2</v>
      </c>
    </row>
    <row r="10" spans="1:21" x14ac:dyDescent="0.35">
      <c r="C10" s="12" t="s">
        <v>31</v>
      </c>
      <c r="D10" s="19">
        <v>24</v>
      </c>
      <c r="O10" s="12" t="s">
        <v>7</v>
      </c>
      <c r="P10" s="20">
        <v>0.02</v>
      </c>
    </row>
    <row r="11" spans="1:21" x14ac:dyDescent="0.35">
      <c r="C11" s="12" t="s">
        <v>32</v>
      </c>
      <c r="D11" s="20">
        <v>0.35</v>
      </c>
      <c r="O11" s="12"/>
      <c r="P11" s="14"/>
    </row>
    <row r="12" spans="1:21" x14ac:dyDescent="0.35">
      <c r="C12" s="12"/>
      <c r="D12" s="14"/>
      <c r="O12" s="12" t="s">
        <v>24</v>
      </c>
      <c r="P12" s="21">
        <v>31260</v>
      </c>
    </row>
    <row r="13" spans="1:21" x14ac:dyDescent="0.35">
      <c r="C13" s="12" t="s">
        <v>25</v>
      </c>
      <c r="D13" s="21">
        <v>57000</v>
      </c>
      <c r="O13" s="12" t="s">
        <v>15</v>
      </c>
      <c r="P13" s="21">
        <v>5670</v>
      </c>
    </row>
    <row r="14" spans="1:21" x14ac:dyDescent="0.35">
      <c r="C14" s="12" t="s">
        <v>19</v>
      </c>
      <c r="D14" s="21">
        <v>21000</v>
      </c>
      <c r="O14" s="12" t="s">
        <v>11</v>
      </c>
      <c r="P14" s="22">
        <v>0.1</v>
      </c>
    </row>
    <row r="15" spans="1:21" x14ac:dyDescent="0.35">
      <c r="C15" s="15" t="s">
        <v>26</v>
      </c>
      <c r="D15" s="23">
        <v>0.1</v>
      </c>
      <c r="O15" s="15" t="s">
        <v>7</v>
      </c>
      <c r="P15" s="23">
        <v>0.03</v>
      </c>
    </row>
    <row r="18" spans="3:16" x14ac:dyDescent="0.35">
      <c r="C18" s="11" t="s">
        <v>38</v>
      </c>
      <c r="D18" s="24">
        <f>E18-1</f>
        <v>46203</v>
      </c>
      <c r="E18" s="24">
        <f>D7</f>
        <v>46204</v>
      </c>
      <c r="F18" s="24">
        <f>E18+31</f>
        <v>46235</v>
      </c>
      <c r="G18" s="24">
        <f t="shared" ref="G18:O18" si="0">F18+31</f>
        <v>46266</v>
      </c>
      <c r="H18" s="24">
        <f t="shared" si="0"/>
        <v>46297</v>
      </c>
      <c r="I18" s="24">
        <f t="shared" si="0"/>
        <v>46328</v>
      </c>
      <c r="J18" s="24">
        <f t="shared" si="0"/>
        <v>46359</v>
      </c>
      <c r="K18" s="24">
        <f t="shared" si="0"/>
        <v>46390</v>
      </c>
      <c r="L18" s="24">
        <f t="shared" si="0"/>
        <v>46421</v>
      </c>
      <c r="M18" s="24">
        <f t="shared" si="0"/>
        <v>46452</v>
      </c>
      <c r="N18" s="24">
        <f t="shared" si="0"/>
        <v>46483</v>
      </c>
      <c r="O18" s="24">
        <f t="shared" si="0"/>
        <v>46514</v>
      </c>
      <c r="P18" s="25">
        <f>O18+31</f>
        <v>46545</v>
      </c>
    </row>
    <row r="19" spans="3:16" x14ac:dyDescent="0.35">
      <c r="C19" s="34" t="s">
        <v>39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6"/>
    </row>
    <row r="20" spans="3:16" x14ac:dyDescent="0.35">
      <c r="C20" s="12" t="s">
        <v>0</v>
      </c>
      <c r="D20" s="26">
        <f>P7</f>
        <v>376</v>
      </c>
      <c r="E20" s="26">
        <f>D23</f>
        <v>417.48</v>
      </c>
      <c r="F20" s="26">
        <f t="shared" ref="F20:P20" si="1">E23</f>
        <v>467.93040000000002</v>
      </c>
      <c r="G20" s="26">
        <f t="shared" si="1"/>
        <v>529.13179200000002</v>
      </c>
      <c r="H20" s="26">
        <f t="shared" si="1"/>
        <v>603.22115616000008</v>
      </c>
      <c r="I20" s="26">
        <f t="shared" si="1"/>
        <v>692.76313303680013</v>
      </c>
      <c r="J20" s="26">
        <f t="shared" si="1"/>
        <v>800.83555037606413</v>
      </c>
      <c r="K20" s="26">
        <f t="shared" si="1"/>
        <v>931.13205536854275</v>
      </c>
      <c r="L20" s="26">
        <f t="shared" si="1"/>
        <v>1088.0852734611719</v>
      </c>
      <c r="M20" s="26">
        <f t="shared" si="1"/>
        <v>1277.0145990319484</v>
      </c>
      <c r="N20" s="26">
        <f t="shared" si="1"/>
        <v>1504.3035442993094</v>
      </c>
      <c r="O20" s="26">
        <f t="shared" si="1"/>
        <v>1777.6125581109231</v>
      </c>
      <c r="P20" s="27">
        <f t="shared" si="1"/>
        <v>2106.1344085858245</v>
      </c>
    </row>
    <row r="21" spans="3:16" x14ac:dyDescent="0.35">
      <c r="C21" s="12" t="s">
        <v>1</v>
      </c>
      <c r="D21" s="26">
        <f>P8</f>
        <v>49</v>
      </c>
      <c r="E21" s="26">
        <f t="shared" ref="E21:O21" si="2">D21*(1+$P$9)</f>
        <v>58.8</v>
      </c>
      <c r="F21" s="26">
        <f t="shared" si="2"/>
        <v>70.559999999999988</v>
      </c>
      <c r="G21" s="26">
        <f t="shared" si="2"/>
        <v>84.671999999999983</v>
      </c>
      <c r="H21" s="26">
        <f t="shared" si="2"/>
        <v>101.60639999999998</v>
      </c>
      <c r="I21" s="26">
        <f t="shared" si="2"/>
        <v>121.92767999999997</v>
      </c>
      <c r="J21" s="26">
        <f t="shared" si="2"/>
        <v>146.31321599999995</v>
      </c>
      <c r="K21" s="26">
        <f t="shared" si="2"/>
        <v>175.57585919999994</v>
      </c>
      <c r="L21" s="26">
        <f t="shared" si="2"/>
        <v>210.69103103999993</v>
      </c>
      <c r="M21" s="26">
        <f t="shared" si="2"/>
        <v>252.82923724799991</v>
      </c>
      <c r="N21" s="26">
        <f t="shared" si="2"/>
        <v>303.39508469759988</v>
      </c>
      <c r="O21" s="26">
        <f t="shared" si="2"/>
        <v>364.07410163711984</v>
      </c>
      <c r="P21" s="27">
        <f>O21*(1+$P$9)</f>
        <v>436.88892196454378</v>
      </c>
    </row>
    <row r="22" spans="3:16" x14ac:dyDescent="0.35">
      <c r="C22" s="12" t="s">
        <v>2</v>
      </c>
      <c r="D22" s="26">
        <f>D20*P10</f>
        <v>7.5200000000000005</v>
      </c>
      <c r="E22" s="26">
        <f t="shared" ref="E22:P22" si="3">E20*$P$10</f>
        <v>8.3496000000000006</v>
      </c>
      <c r="F22" s="26">
        <f t="shared" si="3"/>
        <v>9.3586080000000003</v>
      </c>
      <c r="G22" s="26">
        <f t="shared" si="3"/>
        <v>10.58263584</v>
      </c>
      <c r="H22" s="26">
        <f t="shared" si="3"/>
        <v>12.064423123200001</v>
      </c>
      <c r="I22" s="26">
        <f t="shared" si="3"/>
        <v>13.855262660736003</v>
      </c>
      <c r="J22" s="26">
        <f t="shared" si="3"/>
        <v>16.016711007521284</v>
      </c>
      <c r="K22" s="26">
        <f t="shared" si="3"/>
        <v>18.622641107370857</v>
      </c>
      <c r="L22" s="26">
        <f t="shared" si="3"/>
        <v>21.76170546922344</v>
      </c>
      <c r="M22" s="26">
        <f t="shared" si="3"/>
        <v>25.540291980638969</v>
      </c>
      <c r="N22" s="26">
        <f t="shared" si="3"/>
        <v>30.086070885986189</v>
      </c>
      <c r="O22" s="26">
        <f t="shared" si="3"/>
        <v>35.552251162218461</v>
      </c>
      <c r="P22" s="27">
        <f t="shared" si="3"/>
        <v>42.12268817171649</v>
      </c>
    </row>
    <row r="23" spans="3:16" x14ac:dyDescent="0.35">
      <c r="C23" s="12" t="s">
        <v>3</v>
      </c>
      <c r="D23" s="26">
        <f>D20+D21-D22</f>
        <v>417.48</v>
      </c>
      <c r="E23" s="26">
        <f>E20+E21-E22</f>
        <v>467.93040000000002</v>
      </c>
      <c r="F23" s="26">
        <f t="shared" ref="F23:N23" si="4">F20+F21-F22</f>
        <v>529.13179200000002</v>
      </c>
      <c r="G23" s="26">
        <f t="shared" si="4"/>
        <v>603.22115616000008</v>
      </c>
      <c r="H23" s="26">
        <f t="shared" si="4"/>
        <v>692.76313303680013</v>
      </c>
      <c r="I23" s="26">
        <f t="shared" si="4"/>
        <v>800.83555037606413</v>
      </c>
      <c r="J23" s="26">
        <f t="shared" si="4"/>
        <v>931.13205536854275</v>
      </c>
      <c r="K23" s="26">
        <f t="shared" si="4"/>
        <v>1088.0852734611719</v>
      </c>
      <c r="L23" s="26">
        <f t="shared" si="4"/>
        <v>1277.0145990319484</v>
      </c>
      <c r="M23" s="26">
        <f t="shared" si="4"/>
        <v>1504.3035442993094</v>
      </c>
      <c r="N23" s="26">
        <f t="shared" si="4"/>
        <v>1777.6125581109231</v>
      </c>
      <c r="O23" s="26">
        <f>O20+O21-O22</f>
        <v>2106.1344085858245</v>
      </c>
      <c r="P23" s="27">
        <f>P20+P21-P22</f>
        <v>2500.9006423786518</v>
      </c>
    </row>
    <row r="24" spans="3:16" x14ac:dyDescent="0.35">
      <c r="C24" s="12"/>
      <c r="P24" s="14"/>
    </row>
    <row r="25" spans="3:16" x14ac:dyDescent="0.35">
      <c r="C25" s="12" t="s">
        <v>12</v>
      </c>
      <c r="D25" s="26">
        <f t="shared" ref="D25:P25" si="5">D23</f>
        <v>417.48</v>
      </c>
      <c r="E25" s="26">
        <f t="shared" si="5"/>
        <v>467.93040000000002</v>
      </c>
      <c r="F25" s="26">
        <f t="shared" si="5"/>
        <v>529.13179200000002</v>
      </c>
      <c r="G25" s="26">
        <f t="shared" si="5"/>
        <v>603.22115616000008</v>
      </c>
      <c r="H25" s="26">
        <f t="shared" si="5"/>
        <v>692.76313303680013</v>
      </c>
      <c r="I25" s="26">
        <f t="shared" si="5"/>
        <v>800.83555037606413</v>
      </c>
      <c r="J25" s="26">
        <f t="shared" si="5"/>
        <v>931.13205536854275</v>
      </c>
      <c r="K25" s="26">
        <f t="shared" si="5"/>
        <v>1088.0852734611719</v>
      </c>
      <c r="L25" s="26">
        <f t="shared" si="5"/>
        <v>1277.0145990319484</v>
      </c>
      <c r="M25" s="26">
        <f t="shared" si="5"/>
        <v>1504.3035442993094</v>
      </c>
      <c r="N25" s="26">
        <f t="shared" si="5"/>
        <v>1777.6125581109231</v>
      </c>
      <c r="O25" s="26">
        <f t="shared" si="5"/>
        <v>2106.1344085858245</v>
      </c>
      <c r="P25" s="27">
        <f t="shared" si="5"/>
        <v>2500.9006423786518</v>
      </c>
    </row>
    <row r="26" spans="3:16" x14ac:dyDescent="0.35">
      <c r="C26" s="12" t="s">
        <v>13</v>
      </c>
      <c r="D26" s="26">
        <f t="shared" ref="D26:O26" si="6">D25*$D$11</f>
        <v>146.11799999999999</v>
      </c>
      <c r="E26" s="26">
        <f t="shared" si="6"/>
        <v>163.77564000000001</v>
      </c>
      <c r="F26" s="26">
        <f t="shared" si="6"/>
        <v>185.19612720000001</v>
      </c>
      <c r="G26" s="26">
        <f t="shared" si="6"/>
        <v>211.12740465600001</v>
      </c>
      <c r="H26" s="26">
        <f t="shared" si="6"/>
        <v>242.46709656288002</v>
      </c>
      <c r="I26" s="26">
        <f t="shared" si="6"/>
        <v>280.29244263162241</v>
      </c>
      <c r="J26" s="26">
        <f t="shared" si="6"/>
        <v>325.89621937898994</v>
      </c>
      <c r="K26" s="26">
        <f t="shared" si="6"/>
        <v>380.82984571141014</v>
      </c>
      <c r="L26" s="26">
        <f t="shared" si="6"/>
        <v>446.95510966118189</v>
      </c>
      <c r="M26" s="26">
        <f t="shared" si="6"/>
        <v>526.50624050475824</v>
      </c>
      <c r="N26" s="26">
        <f t="shared" si="6"/>
        <v>622.16439533882306</v>
      </c>
      <c r="O26" s="26">
        <f t="shared" si="6"/>
        <v>737.14704300503854</v>
      </c>
      <c r="P26" s="27">
        <f>P25*$D$11</f>
        <v>875.31522483252809</v>
      </c>
    </row>
    <row r="27" spans="3:16" x14ac:dyDescent="0.35">
      <c r="C27" s="12"/>
      <c r="P27" s="14"/>
    </row>
    <row r="28" spans="3:16" x14ac:dyDescent="0.35">
      <c r="C28" s="34" t="s">
        <v>40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6"/>
    </row>
    <row r="29" spans="3:16" x14ac:dyDescent="0.35">
      <c r="C29" s="12" t="s">
        <v>14</v>
      </c>
      <c r="D29" s="28">
        <f>P12</f>
        <v>31260</v>
      </c>
      <c r="E29" s="28">
        <f>D32</f>
        <v>35992.199999999997</v>
      </c>
      <c r="F29" s="28">
        <f t="shared" ref="F29:P29" si="7">E32</f>
        <v>41149.433999999994</v>
      </c>
      <c r="G29" s="28">
        <f t="shared" si="7"/>
        <v>46775.650979999999</v>
      </c>
      <c r="H29" s="28">
        <f t="shared" si="7"/>
        <v>52919.151450600002</v>
      </c>
      <c r="I29" s="28">
        <f t="shared" si="7"/>
        <v>59633.02390708201</v>
      </c>
      <c r="J29" s="28">
        <f t="shared" si="7"/>
        <v>66975.624889869548</v>
      </c>
      <c r="K29" s="28">
        <f t="shared" si="7"/>
        <v>75011.10701317346</v>
      </c>
      <c r="L29" s="28">
        <f t="shared" si="7"/>
        <v>83809.999759778264</v>
      </c>
      <c r="M29" s="28">
        <f t="shared" si="7"/>
        <v>93449.848319684927</v>
      </c>
      <c r="N29" s="28">
        <f t="shared" si="7"/>
        <v>104015.9162780644</v>
      </c>
      <c r="O29" s="28">
        <f>N32</f>
        <v>115601.95853848947</v>
      </c>
      <c r="P29" s="29">
        <f t="shared" si="7"/>
        <v>128311.07150597851</v>
      </c>
    </row>
    <row r="30" spans="3:16" x14ac:dyDescent="0.35">
      <c r="C30" s="12" t="s">
        <v>15</v>
      </c>
      <c r="D30" s="28">
        <f>P13</f>
        <v>5670</v>
      </c>
      <c r="E30" s="28">
        <f t="shared" ref="E30:P30" si="8">D30*(1+$P$14)</f>
        <v>6237.0000000000009</v>
      </c>
      <c r="F30" s="28">
        <f t="shared" si="8"/>
        <v>6860.7000000000016</v>
      </c>
      <c r="G30" s="28">
        <f t="shared" si="8"/>
        <v>7546.7700000000023</v>
      </c>
      <c r="H30" s="28">
        <f t="shared" si="8"/>
        <v>8301.4470000000038</v>
      </c>
      <c r="I30" s="28">
        <f t="shared" si="8"/>
        <v>9131.5917000000045</v>
      </c>
      <c r="J30" s="28">
        <f t="shared" si="8"/>
        <v>10044.750870000005</v>
      </c>
      <c r="K30" s="28">
        <f t="shared" si="8"/>
        <v>11049.225957000006</v>
      </c>
      <c r="L30" s="28">
        <f t="shared" si="8"/>
        <v>12154.148552700008</v>
      </c>
      <c r="M30" s="28">
        <f t="shared" si="8"/>
        <v>13369.56340797001</v>
      </c>
      <c r="N30" s="28">
        <f t="shared" si="8"/>
        <v>14706.519748767012</v>
      </c>
      <c r="O30" s="28">
        <f t="shared" si="8"/>
        <v>16177.171723643714</v>
      </c>
      <c r="P30" s="29">
        <f t="shared" si="8"/>
        <v>17794.888896008088</v>
      </c>
    </row>
    <row r="31" spans="3:16" x14ac:dyDescent="0.35">
      <c r="C31" s="12" t="s">
        <v>16</v>
      </c>
      <c r="D31" s="28">
        <f t="shared" ref="D31:P31" si="9">D29*$P$15</f>
        <v>937.8</v>
      </c>
      <c r="E31" s="28">
        <f t="shared" si="9"/>
        <v>1079.7659999999998</v>
      </c>
      <c r="F31" s="28">
        <f t="shared" si="9"/>
        <v>1234.4830199999997</v>
      </c>
      <c r="G31" s="28">
        <f t="shared" si="9"/>
        <v>1403.2695294</v>
      </c>
      <c r="H31" s="28">
        <f t="shared" si="9"/>
        <v>1587.5745435179999</v>
      </c>
      <c r="I31" s="28">
        <f t="shared" si="9"/>
        <v>1788.9907172124601</v>
      </c>
      <c r="J31" s="28">
        <f t="shared" si="9"/>
        <v>2009.2687466960863</v>
      </c>
      <c r="K31" s="28">
        <f t="shared" si="9"/>
        <v>2250.3332103952039</v>
      </c>
      <c r="L31" s="28">
        <f t="shared" si="9"/>
        <v>2514.2999927933479</v>
      </c>
      <c r="M31" s="28">
        <f t="shared" si="9"/>
        <v>2803.4954495905477</v>
      </c>
      <c r="N31" s="28">
        <f t="shared" si="9"/>
        <v>3120.4774883419318</v>
      </c>
      <c r="O31" s="28">
        <f t="shared" si="9"/>
        <v>3468.058756154684</v>
      </c>
      <c r="P31" s="29">
        <f t="shared" si="9"/>
        <v>3849.3321451793554</v>
      </c>
    </row>
    <row r="32" spans="3:16" x14ac:dyDescent="0.35">
      <c r="C32" s="12" t="s">
        <v>17</v>
      </c>
      <c r="D32" s="28">
        <f>D29+D30-D31</f>
        <v>35992.199999999997</v>
      </c>
      <c r="E32" s="28">
        <f t="shared" ref="E32:O32" si="10">E29+E30-E31</f>
        <v>41149.433999999994</v>
      </c>
      <c r="F32" s="28">
        <f t="shared" si="10"/>
        <v>46775.650979999999</v>
      </c>
      <c r="G32" s="28">
        <f t="shared" si="10"/>
        <v>52919.151450600002</v>
      </c>
      <c r="H32" s="28">
        <f t="shared" si="10"/>
        <v>59633.02390708201</v>
      </c>
      <c r="I32" s="28">
        <f t="shared" si="10"/>
        <v>66975.624889869548</v>
      </c>
      <c r="J32" s="28">
        <f t="shared" si="10"/>
        <v>75011.10701317346</v>
      </c>
      <c r="K32" s="28">
        <f t="shared" si="10"/>
        <v>83809.999759778264</v>
      </c>
      <c r="L32" s="28">
        <f t="shared" si="10"/>
        <v>93449.848319684927</v>
      </c>
      <c r="M32" s="28">
        <f t="shared" si="10"/>
        <v>104015.9162780644</v>
      </c>
      <c r="N32" s="28">
        <f t="shared" si="10"/>
        <v>115601.95853848947</v>
      </c>
      <c r="O32" s="28">
        <f t="shared" si="10"/>
        <v>128311.07150597851</v>
      </c>
      <c r="P32" s="29">
        <f>P29+P30-P31</f>
        <v>142256.62825680725</v>
      </c>
    </row>
    <row r="33" spans="3:16" x14ac:dyDescent="0.35">
      <c r="C33" s="12"/>
      <c r="P33" s="14"/>
    </row>
    <row r="34" spans="3:16" x14ac:dyDescent="0.35">
      <c r="C34" s="34" t="s">
        <v>41</v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6"/>
    </row>
    <row r="35" spans="3:16" x14ac:dyDescent="0.35">
      <c r="C35" s="12" t="s">
        <v>18</v>
      </c>
      <c r="D35" s="28">
        <f>D13</f>
        <v>57000</v>
      </c>
      <c r="E35" s="28">
        <f>D37</f>
        <v>78000</v>
      </c>
      <c r="F35" s="28">
        <f t="shared" ref="F35:P35" si="11">E37</f>
        <v>101100</v>
      </c>
      <c r="G35" s="28">
        <f t="shared" si="11"/>
        <v>126510</v>
      </c>
      <c r="H35" s="28">
        <f t="shared" si="11"/>
        <v>154461</v>
      </c>
      <c r="I35" s="28">
        <f t="shared" si="11"/>
        <v>185207.1</v>
      </c>
      <c r="J35" s="28">
        <f t="shared" si="11"/>
        <v>219027.81000000003</v>
      </c>
      <c r="K35" s="28">
        <f t="shared" si="11"/>
        <v>256230.59100000004</v>
      </c>
      <c r="L35" s="28">
        <f t="shared" si="11"/>
        <v>297153.65010000009</v>
      </c>
      <c r="M35" s="28">
        <f t="shared" si="11"/>
        <v>342169.01511000009</v>
      </c>
      <c r="N35" s="28">
        <f t="shared" si="11"/>
        <v>391685.91662100016</v>
      </c>
      <c r="O35" s="28">
        <f t="shared" si="11"/>
        <v>446154.50828310021</v>
      </c>
      <c r="P35" s="29">
        <f t="shared" si="11"/>
        <v>506069.95911141025</v>
      </c>
    </row>
    <row r="36" spans="3:16" x14ac:dyDescent="0.35">
      <c r="C36" s="12" t="s">
        <v>19</v>
      </c>
      <c r="D36" s="28">
        <f>D14</f>
        <v>21000</v>
      </c>
      <c r="E36" s="28">
        <f t="shared" ref="E36:P36" si="12">D36*(1+$D$15)</f>
        <v>23100.000000000004</v>
      </c>
      <c r="F36" s="28">
        <f t="shared" si="12"/>
        <v>25410.000000000007</v>
      </c>
      <c r="G36" s="28">
        <f t="shared" si="12"/>
        <v>27951.000000000011</v>
      </c>
      <c r="H36" s="28">
        <f t="shared" si="12"/>
        <v>30746.100000000013</v>
      </c>
      <c r="I36" s="28">
        <f t="shared" si="12"/>
        <v>33820.710000000014</v>
      </c>
      <c r="J36" s="28">
        <f t="shared" si="12"/>
        <v>37202.781000000017</v>
      </c>
      <c r="K36" s="28">
        <f t="shared" si="12"/>
        <v>40923.05910000002</v>
      </c>
      <c r="L36" s="28">
        <f t="shared" si="12"/>
        <v>45015.365010000023</v>
      </c>
      <c r="M36" s="28">
        <f t="shared" si="12"/>
        <v>49516.901511000033</v>
      </c>
      <c r="N36" s="28">
        <f t="shared" si="12"/>
        <v>54468.591662100043</v>
      </c>
      <c r="O36" s="28">
        <f t="shared" si="12"/>
        <v>59915.450828310051</v>
      </c>
      <c r="P36" s="29">
        <f t="shared" si="12"/>
        <v>65906.995911141057</v>
      </c>
    </row>
    <row r="37" spans="3:16" x14ac:dyDescent="0.35">
      <c r="C37" s="12" t="s">
        <v>20</v>
      </c>
      <c r="D37" s="28">
        <f>D35+D36</f>
        <v>78000</v>
      </c>
      <c r="E37" s="28">
        <f>E35+E36</f>
        <v>101100</v>
      </c>
      <c r="F37" s="28">
        <f t="shared" ref="F37:P37" si="13">F35+F36</f>
        <v>126510</v>
      </c>
      <c r="G37" s="28">
        <f t="shared" si="13"/>
        <v>154461</v>
      </c>
      <c r="H37" s="28">
        <f t="shared" si="13"/>
        <v>185207.1</v>
      </c>
      <c r="I37" s="28">
        <f t="shared" si="13"/>
        <v>219027.81000000003</v>
      </c>
      <c r="J37" s="28">
        <f t="shared" si="13"/>
        <v>256230.59100000004</v>
      </c>
      <c r="K37" s="28">
        <f t="shared" si="13"/>
        <v>297153.65010000009</v>
      </c>
      <c r="L37" s="28">
        <f t="shared" si="13"/>
        <v>342169.01511000009</v>
      </c>
      <c r="M37" s="28">
        <f t="shared" si="13"/>
        <v>391685.91662100016</v>
      </c>
      <c r="N37" s="28">
        <f t="shared" si="13"/>
        <v>446154.50828310021</v>
      </c>
      <c r="O37" s="28">
        <f t="shared" si="13"/>
        <v>506069.95911141025</v>
      </c>
      <c r="P37" s="29">
        <f t="shared" si="13"/>
        <v>571976.95502255135</v>
      </c>
    </row>
    <row r="38" spans="3:16" x14ac:dyDescent="0.35">
      <c r="C38" s="12"/>
      <c r="P38" s="14"/>
    </row>
    <row r="39" spans="3:16" x14ac:dyDescent="0.35">
      <c r="C39" s="34" t="s">
        <v>42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6"/>
    </row>
    <row r="40" spans="3:16" x14ac:dyDescent="0.35">
      <c r="C40" s="12" t="s">
        <v>21</v>
      </c>
      <c r="D40" s="30">
        <f>D36-D30</f>
        <v>15330</v>
      </c>
      <c r="E40" s="30">
        <f t="shared" ref="E40:P40" si="14">E36-E30</f>
        <v>16863.000000000004</v>
      </c>
      <c r="F40" s="30">
        <f t="shared" si="14"/>
        <v>18549.300000000007</v>
      </c>
      <c r="G40" s="30">
        <f t="shared" si="14"/>
        <v>20404.23000000001</v>
      </c>
      <c r="H40" s="30">
        <f t="shared" si="14"/>
        <v>22444.653000000009</v>
      </c>
      <c r="I40" s="30">
        <f t="shared" si="14"/>
        <v>24689.118300000009</v>
      </c>
      <c r="J40" s="30">
        <f t="shared" si="14"/>
        <v>27158.030130000014</v>
      </c>
      <c r="K40" s="30">
        <f t="shared" si="14"/>
        <v>29873.833143000014</v>
      </c>
      <c r="L40" s="30">
        <f t="shared" si="14"/>
        <v>32861.216457300019</v>
      </c>
      <c r="M40" s="30">
        <f t="shared" si="14"/>
        <v>36147.338103030022</v>
      </c>
      <c r="N40" s="30">
        <f t="shared" si="14"/>
        <v>39762.071913333028</v>
      </c>
      <c r="O40" s="30">
        <f t="shared" si="14"/>
        <v>43738.279104666333</v>
      </c>
      <c r="P40" s="31">
        <f t="shared" si="14"/>
        <v>48112.10701513297</v>
      </c>
    </row>
    <row r="41" spans="3:16" x14ac:dyDescent="0.35">
      <c r="C41" s="12" t="s">
        <v>22</v>
      </c>
      <c r="D41" s="30">
        <f>D30-D36</f>
        <v>-15330</v>
      </c>
      <c r="E41" s="30">
        <f t="shared" ref="E41:P41" si="15">E30-E36</f>
        <v>-16863.000000000004</v>
      </c>
      <c r="F41" s="30">
        <f t="shared" si="15"/>
        <v>-18549.300000000007</v>
      </c>
      <c r="G41" s="30">
        <f t="shared" si="15"/>
        <v>-20404.23000000001</v>
      </c>
      <c r="H41" s="30">
        <f t="shared" si="15"/>
        <v>-22444.653000000009</v>
      </c>
      <c r="I41" s="30">
        <f t="shared" si="15"/>
        <v>-24689.118300000009</v>
      </c>
      <c r="J41" s="30">
        <f t="shared" si="15"/>
        <v>-27158.030130000014</v>
      </c>
      <c r="K41" s="30">
        <f t="shared" si="15"/>
        <v>-29873.833143000014</v>
      </c>
      <c r="L41" s="30">
        <f t="shared" si="15"/>
        <v>-32861.216457300019</v>
      </c>
      <c r="M41" s="30">
        <f t="shared" si="15"/>
        <v>-36147.338103030022</v>
      </c>
      <c r="N41" s="30">
        <f t="shared" si="15"/>
        <v>-39762.071913333028</v>
      </c>
      <c r="O41" s="30">
        <f t="shared" si="15"/>
        <v>-43738.279104666333</v>
      </c>
      <c r="P41" s="31">
        <f t="shared" si="15"/>
        <v>-48112.10701513297</v>
      </c>
    </row>
    <row r="42" spans="3:16" x14ac:dyDescent="0.35">
      <c r="C42" s="12"/>
      <c r="P42" s="14"/>
    </row>
    <row r="43" spans="3:16" x14ac:dyDescent="0.35">
      <c r="C43" s="34" t="s">
        <v>43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6"/>
    </row>
    <row r="44" spans="3:16" x14ac:dyDescent="0.35">
      <c r="C44" s="12" t="s">
        <v>4</v>
      </c>
      <c r="D44" s="30">
        <f t="shared" ref="D44:P44" si="16">D30</f>
        <v>5670</v>
      </c>
      <c r="E44" s="30">
        <f t="shared" si="16"/>
        <v>6237.0000000000009</v>
      </c>
      <c r="F44" s="30">
        <f t="shared" si="16"/>
        <v>6860.7000000000016</v>
      </c>
      <c r="G44" s="30">
        <f t="shared" si="16"/>
        <v>7546.7700000000023</v>
      </c>
      <c r="H44" s="30">
        <f t="shared" si="16"/>
        <v>8301.4470000000038</v>
      </c>
      <c r="I44" s="30">
        <f t="shared" si="16"/>
        <v>9131.5917000000045</v>
      </c>
      <c r="J44" s="30">
        <f t="shared" si="16"/>
        <v>10044.750870000005</v>
      </c>
      <c r="K44" s="30">
        <f t="shared" si="16"/>
        <v>11049.225957000006</v>
      </c>
      <c r="L44" s="30">
        <f t="shared" si="16"/>
        <v>12154.148552700008</v>
      </c>
      <c r="M44" s="30">
        <f t="shared" si="16"/>
        <v>13369.56340797001</v>
      </c>
      <c r="N44" s="30">
        <f t="shared" si="16"/>
        <v>14706.519748767012</v>
      </c>
      <c r="O44" s="30">
        <f t="shared" si="16"/>
        <v>16177.171723643714</v>
      </c>
      <c r="P44" s="31">
        <f t="shared" si="16"/>
        <v>17794.888896008088</v>
      </c>
    </row>
    <row r="45" spans="3:16" x14ac:dyDescent="0.35">
      <c r="C45" s="12" t="s">
        <v>5</v>
      </c>
      <c r="D45" s="30">
        <f>D44*12</f>
        <v>68040</v>
      </c>
      <c r="E45" s="30">
        <f t="shared" ref="E45:P45" si="17">E44*12</f>
        <v>74844.000000000015</v>
      </c>
      <c r="F45" s="30">
        <f t="shared" si="17"/>
        <v>82328.400000000023</v>
      </c>
      <c r="G45" s="30">
        <f t="shared" si="17"/>
        <v>90561.24000000002</v>
      </c>
      <c r="H45" s="30">
        <f t="shared" si="17"/>
        <v>99617.364000000045</v>
      </c>
      <c r="I45" s="30">
        <f t="shared" si="17"/>
        <v>109579.10040000005</v>
      </c>
      <c r="J45" s="30">
        <f t="shared" si="17"/>
        <v>120537.01044000007</v>
      </c>
      <c r="K45" s="30">
        <f t="shared" si="17"/>
        <v>132590.71148400009</v>
      </c>
      <c r="L45" s="30">
        <f t="shared" si="17"/>
        <v>145849.78263240011</v>
      </c>
      <c r="M45" s="30">
        <f t="shared" si="17"/>
        <v>160434.76089564012</v>
      </c>
      <c r="N45" s="30">
        <f t="shared" si="17"/>
        <v>176478.23698520416</v>
      </c>
      <c r="O45" s="30">
        <f t="shared" si="17"/>
        <v>194126.06068372459</v>
      </c>
      <c r="P45" s="31">
        <f t="shared" si="17"/>
        <v>213538.66675209705</v>
      </c>
    </row>
    <row r="46" spans="3:16" x14ac:dyDescent="0.35">
      <c r="C46" s="12" t="s">
        <v>6</v>
      </c>
      <c r="D46" s="30">
        <f t="shared" ref="D46:P46" si="18">D32/D23</f>
        <v>86.212992239149173</v>
      </c>
      <c r="E46" s="30">
        <f t="shared" si="18"/>
        <v>87.939219165927227</v>
      </c>
      <c r="F46" s="30">
        <f t="shared" si="18"/>
        <v>88.400757027277621</v>
      </c>
      <c r="G46" s="30">
        <f t="shared" si="18"/>
        <v>87.727611855449538</v>
      </c>
      <c r="H46" s="30">
        <f t="shared" si="18"/>
        <v>86.079961625085872</v>
      </c>
      <c r="I46" s="30">
        <f t="shared" si="18"/>
        <v>83.632182485428487</v>
      </c>
      <c r="J46" s="30">
        <f t="shared" si="18"/>
        <v>80.559042705799669</v>
      </c>
      <c r="K46" s="30">
        <f t="shared" si="18"/>
        <v>77.025212824708817</v>
      </c>
      <c r="L46" s="30">
        <f t="shared" si="18"/>
        <v>73.17837117173552</v>
      </c>
      <c r="M46" s="30">
        <f t="shared" si="18"/>
        <v>69.145563521565748</v>
      </c>
      <c r="N46" s="30">
        <f t="shared" si="18"/>
        <v>65.032145509446778</v>
      </c>
      <c r="O46" s="30">
        <f t="shared" si="18"/>
        <v>60.922546530225333</v>
      </c>
      <c r="P46" s="31">
        <f t="shared" si="18"/>
        <v>56.882159109489614</v>
      </c>
    </row>
    <row r="47" spans="3:16" x14ac:dyDescent="0.35">
      <c r="C47" s="12"/>
      <c r="P47" s="14"/>
    </row>
    <row r="48" spans="3:16" x14ac:dyDescent="0.35">
      <c r="C48" s="12" t="s">
        <v>30</v>
      </c>
      <c r="D48" s="30">
        <f t="shared" ref="D48:P48" si="19">$D$9*D36</f>
        <v>11969.999999999998</v>
      </c>
      <c r="E48" s="30">
        <f t="shared" si="19"/>
        <v>13167.000000000002</v>
      </c>
      <c r="F48" s="30">
        <f t="shared" si="19"/>
        <v>14483.700000000003</v>
      </c>
      <c r="G48" s="30">
        <f t="shared" si="19"/>
        <v>15932.070000000005</v>
      </c>
      <c r="H48" s="30">
        <f t="shared" si="19"/>
        <v>17525.277000000006</v>
      </c>
      <c r="I48" s="30">
        <f t="shared" si="19"/>
        <v>19277.804700000008</v>
      </c>
      <c r="J48" s="30">
        <f t="shared" si="19"/>
        <v>21205.585170000009</v>
      </c>
      <c r="K48" s="30">
        <f t="shared" si="19"/>
        <v>23326.143687000011</v>
      </c>
      <c r="L48" s="30">
        <f t="shared" si="19"/>
        <v>25658.758055700011</v>
      </c>
      <c r="M48" s="30">
        <f t="shared" si="19"/>
        <v>28224.633861270016</v>
      </c>
      <c r="N48" s="30">
        <f t="shared" si="19"/>
        <v>31047.097247397021</v>
      </c>
      <c r="O48" s="30">
        <f t="shared" si="19"/>
        <v>34151.806972136728</v>
      </c>
      <c r="P48" s="31">
        <f t="shared" si="19"/>
        <v>37566.987669350397</v>
      </c>
    </row>
    <row r="49" spans="3:16" x14ac:dyDescent="0.35">
      <c r="C49" s="12" t="s">
        <v>8</v>
      </c>
      <c r="D49" s="30">
        <f t="shared" ref="D49:P49" si="20">D48/D21</f>
        <v>244.28571428571425</v>
      </c>
      <c r="E49" s="30">
        <f t="shared" si="20"/>
        <v>223.92857142857147</v>
      </c>
      <c r="F49" s="30">
        <f t="shared" si="20"/>
        <v>205.26785714285722</v>
      </c>
      <c r="G49" s="30">
        <f t="shared" si="20"/>
        <v>188.16220238095249</v>
      </c>
      <c r="H49" s="30">
        <f t="shared" si="20"/>
        <v>172.48201884920644</v>
      </c>
      <c r="I49" s="30">
        <f t="shared" si="20"/>
        <v>158.10851727843925</v>
      </c>
      <c r="J49" s="30">
        <f t="shared" si="20"/>
        <v>144.93280750523601</v>
      </c>
      <c r="K49" s="30">
        <f t="shared" si="20"/>
        <v>132.85507354646634</v>
      </c>
      <c r="L49" s="30">
        <f t="shared" si="20"/>
        <v>121.78381741759414</v>
      </c>
      <c r="M49" s="30">
        <f t="shared" si="20"/>
        <v>111.63516596612799</v>
      </c>
      <c r="N49" s="30">
        <f t="shared" si="20"/>
        <v>102.33223546895066</v>
      </c>
      <c r="O49" s="30">
        <f t="shared" si="20"/>
        <v>93.804549179871458</v>
      </c>
      <c r="P49" s="31">
        <f t="shared" si="20"/>
        <v>85.98750341488217</v>
      </c>
    </row>
    <row r="50" spans="3:16" x14ac:dyDescent="0.35">
      <c r="C50" s="12" t="s">
        <v>9</v>
      </c>
      <c r="D50" s="30">
        <f t="shared" ref="D50:P50" si="21">D46*$D$10</f>
        <v>2069.1118137395802</v>
      </c>
      <c r="E50" s="30">
        <f t="shared" si="21"/>
        <v>2110.5412599822535</v>
      </c>
      <c r="F50" s="30">
        <f t="shared" si="21"/>
        <v>2121.6181686546629</v>
      </c>
      <c r="G50" s="30">
        <f t="shared" si="21"/>
        <v>2105.4626845307889</v>
      </c>
      <c r="H50" s="30">
        <f t="shared" si="21"/>
        <v>2065.9190790020612</v>
      </c>
      <c r="I50" s="30">
        <f t="shared" si="21"/>
        <v>2007.1723796502838</v>
      </c>
      <c r="J50" s="30">
        <f t="shared" si="21"/>
        <v>1933.4170249391921</v>
      </c>
      <c r="K50" s="30">
        <f t="shared" si="21"/>
        <v>1848.6051077930115</v>
      </c>
      <c r="L50" s="30">
        <f t="shared" si="21"/>
        <v>1756.2809081216524</v>
      </c>
      <c r="M50" s="30">
        <f t="shared" si="21"/>
        <v>1659.493524517578</v>
      </c>
      <c r="N50" s="30">
        <f t="shared" si="21"/>
        <v>1560.7714922267228</v>
      </c>
      <c r="O50" s="30">
        <f t="shared" si="21"/>
        <v>1462.141116725408</v>
      </c>
      <c r="P50" s="31">
        <f t="shared" si="21"/>
        <v>1365.1718186277508</v>
      </c>
    </row>
    <row r="51" spans="3:16" x14ac:dyDescent="0.35">
      <c r="C51" s="15" t="s">
        <v>10</v>
      </c>
      <c r="D51" s="32">
        <f>D50/D49</f>
        <v>8.4700483603374632</v>
      </c>
      <c r="E51" s="32">
        <f t="shared" ref="E51:P51" si="22">E50/E49</f>
        <v>9.4250646378792791</v>
      </c>
      <c r="F51" s="32">
        <f t="shared" si="22"/>
        <v>10.335851887312838</v>
      </c>
      <c r="G51" s="32">
        <f t="shared" si="22"/>
        <v>11.1896154375791</v>
      </c>
      <c r="H51" s="32">
        <f t="shared" si="22"/>
        <v>11.977591013752017</v>
      </c>
      <c r="I51" s="32">
        <f t="shared" si="22"/>
        <v>12.694903564970661</v>
      </c>
      <c r="J51" s="32">
        <f t="shared" si="22"/>
        <v>13.340092269097479</v>
      </c>
      <c r="K51" s="32">
        <f t="shared" si="22"/>
        <v>13.914448718034528</v>
      </c>
      <c r="L51" s="32">
        <f t="shared" si="22"/>
        <v>14.421299523724095</v>
      </c>
      <c r="M51" s="32">
        <f t="shared" si="22"/>
        <v>14.86532948785239</v>
      </c>
      <c r="N51" s="32">
        <f t="shared" si="22"/>
        <v>15.252002314561841</v>
      </c>
      <c r="O51" s="32">
        <f t="shared" si="22"/>
        <v>15.587102432758705</v>
      </c>
      <c r="P51" s="33">
        <f t="shared" si="22"/>
        <v>15.876397899831053</v>
      </c>
    </row>
  </sheetData>
  <sheetProtection algorithmName="SHA-512" hashValue="Dm/+vTMNv1YXax0vne44fFQvJl8O+RD/QZxg1UnGzf/01twJ/WDX5Y8ISEbJYGKg6LxDfTelxdzjfFqtoLP3yQ==" saltValue="awA5v3J4SJpOJeVq+s9c+w==" spinCount="100000" sheet="1" objects="1" scenarios="1"/>
  <mergeCells count="8">
    <mergeCell ref="C39:P39"/>
    <mergeCell ref="C43:P43"/>
    <mergeCell ref="O3:S3"/>
    <mergeCell ref="B1:C1"/>
    <mergeCell ref="D1:P1"/>
    <mergeCell ref="C19:P19"/>
    <mergeCell ref="C28:P28"/>
    <mergeCell ref="C34:P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Title</vt:lpstr>
      <vt:lpstr>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(FA24-BCT-027) MUHAMMAD AHMAD</dc:creator>
  <cp:lastModifiedBy>(FA24-BCT-027) MUHAMMAD AHMAD</cp:lastModifiedBy>
  <dcterms:created xsi:type="dcterms:W3CDTF">2026-03-24T14:06:55Z</dcterms:created>
  <dcterms:modified xsi:type="dcterms:W3CDTF">2026-03-26T20:26:27Z</dcterms:modified>
</cp:coreProperties>
</file>