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Model\"/>
    </mc:Choice>
  </mc:AlternateContent>
  <xr:revisionPtr revIDLastSave="0" documentId="13_ncr:1_{9E0701CA-7E20-486A-AC78-76BB52222926}" xr6:coauthVersionLast="47" xr6:coauthVersionMax="47" xr10:uidLastSave="{00000000-0000-0000-0000-000000000000}"/>
  <workbookProtection workbookAlgorithmName="SHA-512" workbookHashValue="+01PIaMmY67P5igm3Heiy23oLyu3YuRUU176qbH0wAeSC2bO8TO8ZewGMURI6fA46S6wLIt4pp4BgIBc9RNSfw==" workbookSaltValue="S9AwtfIsEox4aXXpLL2WXA==" workbookSpinCount="100000" lockStructure="1"/>
  <bookViews>
    <workbookView xWindow="-110" yWindow="-110" windowWidth="19420" windowHeight="10300" xr2:uid="{41F49A57-3698-4AA1-9558-3D30CCAA90EF}"/>
  </bookViews>
  <sheets>
    <sheet name="Title" sheetId="2" r:id="rId1"/>
    <sheet name="Main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1" i="1" l="1"/>
  <c r="D34" i="1" l="1"/>
  <c r="E32" i="1" s="1"/>
  <c r="D25" i="1"/>
  <c r="E25" i="1" s="1"/>
  <c r="F25" i="1" s="1"/>
  <c r="G25" i="1" s="1"/>
  <c r="H25" i="1" s="1"/>
  <c r="I25" i="1" s="1"/>
  <c r="J25" i="1" s="1"/>
  <c r="K25" i="1" s="1"/>
  <c r="L25" i="1" s="1"/>
  <c r="M25" i="1" s="1"/>
  <c r="N25" i="1" s="1"/>
  <c r="O25" i="1" s="1"/>
  <c r="P25" i="1" s="1"/>
  <c r="D24" i="1"/>
  <c r="D26" i="1" s="1"/>
  <c r="E24" i="1" s="1"/>
  <c r="E17" i="1"/>
  <c r="D17" i="1" s="1"/>
  <c r="D20" i="1"/>
  <c r="D27" i="1" s="1"/>
  <c r="D28" i="1" s="1"/>
  <c r="D19" i="1"/>
  <c r="F17" i="1" l="1"/>
  <c r="G17" i="1" s="1"/>
  <c r="H17" i="1" s="1"/>
  <c r="I17" i="1" s="1"/>
  <c r="J17" i="1" s="1"/>
  <c r="K17" i="1" s="1"/>
  <c r="L17" i="1" s="1"/>
  <c r="M17" i="1" s="1"/>
  <c r="N17" i="1" s="1"/>
  <c r="O17" i="1" s="1"/>
  <c r="P17" i="1" s="1"/>
  <c r="D37" i="1"/>
  <c r="D29" i="1"/>
  <c r="D36" i="1"/>
  <c r="D33" i="1"/>
  <c r="E20" i="1"/>
  <c r="D21" i="1"/>
  <c r="E19" i="1" s="1"/>
  <c r="E26" i="1"/>
  <c r="F24" i="1" s="1"/>
  <c r="F26" i="1" s="1"/>
  <c r="G24" i="1" s="1"/>
  <c r="G26" i="1" s="1"/>
  <c r="H24" i="1" s="1"/>
  <c r="H26" i="1" s="1"/>
  <c r="I24" i="1" s="1"/>
  <c r="I26" i="1" s="1"/>
  <c r="J24" i="1" s="1"/>
  <c r="J26" i="1" s="1"/>
  <c r="K24" i="1" s="1"/>
  <c r="K26" i="1" s="1"/>
  <c r="L24" i="1" s="1"/>
  <c r="L26" i="1" s="1"/>
  <c r="M24" i="1" s="1"/>
  <c r="M26" i="1" s="1"/>
  <c r="N24" i="1" s="1"/>
  <c r="N26" i="1" s="1"/>
  <c r="O24" i="1" s="1"/>
  <c r="O26" i="1" s="1"/>
  <c r="P24" i="1" s="1"/>
  <c r="P26" i="1" s="1"/>
  <c r="E21" i="1" l="1"/>
  <c r="F19" i="1" s="1"/>
  <c r="E27" i="1"/>
  <c r="E28" i="1" s="1"/>
  <c r="E29" i="1" s="1"/>
  <c r="F20" i="1"/>
  <c r="E33" i="1" l="1"/>
  <c r="E34" i="1" s="1"/>
  <c r="G20" i="1"/>
  <c r="F27" i="1"/>
  <c r="F28" i="1" s="1"/>
  <c r="F33" i="1" s="1"/>
  <c r="F21" i="1"/>
  <c r="G19" i="1" s="1"/>
  <c r="E36" i="1"/>
  <c r="E37" i="1"/>
  <c r="F32" i="1" l="1"/>
  <c r="E38" i="1"/>
  <c r="F29" i="1"/>
  <c r="H20" i="1"/>
  <c r="G27" i="1"/>
  <c r="G28" i="1" s="1"/>
  <c r="G21" i="1"/>
  <c r="H19" i="1" s="1"/>
  <c r="F36" i="1"/>
  <c r="F37" i="1"/>
  <c r="F34" i="1"/>
  <c r="F38" i="1" l="1"/>
  <c r="H21" i="1"/>
  <c r="I19" i="1" s="1"/>
  <c r="G32" i="1"/>
  <c r="G36" i="1"/>
  <c r="G37" i="1"/>
  <c r="G33" i="1"/>
  <c r="I20" i="1"/>
  <c r="H27" i="1"/>
  <c r="H28" i="1" s="1"/>
  <c r="G29" i="1"/>
  <c r="J20" i="1" l="1"/>
  <c r="I27" i="1"/>
  <c r="I28" i="1" s="1"/>
  <c r="I33" i="1" s="1"/>
  <c r="H36" i="1"/>
  <c r="H37" i="1"/>
  <c r="H33" i="1"/>
  <c r="H29" i="1"/>
  <c r="I29" i="1" s="1"/>
  <c r="I21" i="1"/>
  <c r="J19" i="1" s="1"/>
  <c r="G34" i="1"/>
  <c r="G38" i="1" s="1"/>
  <c r="J21" i="1" l="1"/>
  <c r="K19" i="1" s="1"/>
  <c r="I36" i="1"/>
  <c r="I37" i="1"/>
  <c r="H32" i="1"/>
  <c r="H34" i="1" s="1"/>
  <c r="H38" i="1" s="1"/>
  <c r="K20" i="1"/>
  <c r="J27" i="1"/>
  <c r="J28" i="1" s="1"/>
  <c r="J29" i="1" s="1"/>
  <c r="J33" i="1" l="1"/>
  <c r="L20" i="1"/>
  <c r="K27" i="1"/>
  <c r="K28" i="1" s="1"/>
  <c r="K33" i="1" s="1"/>
  <c r="J36" i="1"/>
  <c r="J37" i="1"/>
  <c r="I32" i="1"/>
  <c r="I34" i="1" s="1"/>
  <c r="I38" i="1" s="1"/>
  <c r="K21" i="1"/>
  <c r="L19" i="1" s="1"/>
  <c r="J32" i="1" l="1"/>
  <c r="J34" i="1" s="1"/>
  <c r="J38" i="1" s="1"/>
  <c r="M20" i="1"/>
  <c r="L27" i="1"/>
  <c r="L28" i="1" s="1"/>
  <c r="L33" i="1" s="1"/>
  <c r="L21" i="1"/>
  <c r="M19" i="1" s="1"/>
  <c r="K36" i="1"/>
  <c r="K37" i="1"/>
  <c r="K29" i="1"/>
  <c r="L29" i="1" l="1"/>
  <c r="N20" i="1"/>
  <c r="M27" i="1"/>
  <c r="M28" i="1" s="1"/>
  <c r="M33" i="1" s="1"/>
  <c r="N19" i="1"/>
  <c r="L36" i="1"/>
  <c r="L37" i="1"/>
  <c r="K32" i="1"/>
  <c r="K34" i="1" s="1"/>
  <c r="K38" i="1" s="1"/>
  <c r="N21" i="1" l="1"/>
  <c r="O19" i="1" s="1"/>
  <c r="L32" i="1"/>
  <c r="L34" i="1" s="1"/>
  <c r="L38" i="1" s="1"/>
  <c r="M36" i="1"/>
  <c r="M37" i="1"/>
  <c r="M29" i="1"/>
  <c r="O20" i="1"/>
  <c r="N27" i="1"/>
  <c r="N28" i="1" s="1"/>
  <c r="N33" i="1" s="1"/>
  <c r="P20" i="1" l="1"/>
  <c r="O27" i="1"/>
  <c r="O28" i="1" s="1"/>
  <c r="O33" i="1" s="1"/>
  <c r="N29" i="1"/>
  <c r="N36" i="1"/>
  <c r="N37" i="1"/>
  <c r="O21" i="1"/>
  <c r="P19" i="1" s="1"/>
  <c r="M32" i="1"/>
  <c r="M34" i="1" s="1"/>
  <c r="M38" i="1" s="1"/>
  <c r="P21" i="1" l="1"/>
  <c r="O29" i="1"/>
  <c r="N32" i="1"/>
  <c r="N34" i="1" s="1"/>
  <c r="N38" i="1" s="1"/>
  <c r="O36" i="1"/>
  <c r="O37" i="1"/>
  <c r="P27" i="1"/>
  <c r="P28" i="1" s="1"/>
  <c r="P33" i="1" s="1"/>
  <c r="P29" i="1" l="1"/>
  <c r="P36" i="1"/>
  <c r="P37" i="1"/>
  <c r="O32" i="1"/>
  <c r="O34" i="1" s="1"/>
  <c r="O38" i="1" s="1"/>
  <c r="P32" i="1" l="1"/>
  <c r="P34" i="1" s="1"/>
  <c r="P38" i="1" s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<sst xmlns="http://schemas.openxmlformats.org/spreadsheetml/2006/main" count="38" uniqueCount="36">
  <si>
    <t>Initial Revenue</t>
  </si>
  <si>
    <t>Revenue Growth Rate</t>
  </si>
  <si>
    <t>New Revenue</t>
  </si>
  <si>
    <t>Ending Revenue</t>
  </si>
  <si>
    <t>Opening Revenue</t>
  </si>
  <si>
    <t>Initial New Revenue</t>
  </si>
  <si>
    <t>Initial Fixed Costs</t>
  </si>
  <si>
    <t>Fixed Costs Growth Rate</t>
  </si>
  <si>
    <t>Variable Costs Margin</t>
  </si>
  <si>
    <t>Opening Fixed Costs</t>
  </si>
  <si>
    <t>New Fixed Costs</t>
  </si>
  <si>
    <t>Ending Fixed Costs</t>
  </si>
  <si>
    <t>Variable Costs</t>
  </si>
  <si>
    <t>Monthly Costs</t>
  </si>
  <si>
    <t>Accumulative Costs</t>
  </si>
  <si>
    <t>Net Cash Flow</t>
  </si>
  <si>
    <t>Opening Cash Balance</t>
  </si>
  <si>
    <t>Ending Cash Balance</t>
  </si>
  <si>
    <t>Gross Burn</t>
  </si>
  <si>
    <t>Net Burn</t>
  </si>
  <si>
    <t>Runway</t>
  </si>
  <si>
    <t>The</t>
  </si>
  <si>
    <t>Oakworth</t>
  </si>
  <si>
    <t>Group</t>
  </si>
  <si>
    <t>Cashflow &amp; Runway Module</t>
  </si>
  <si>
    <t>Licence no. S-7603-0</t>
  </si>
  <si>
    <t>The
Oakworth
Group</t>
  </si>
  <si>
    <t>Items</t>
  </si>
  <si>
    <t>Revenue Forecast</t>
  </si>
  <si>
    <t>Costs Forecast</t>
  </si>
  <si>
    <t>Cashflow Forecast</t>
  </si>
  <si>
    <t>Init. New Fixed Costs</t>
  </si>
  <si>
    <t>Values</t>
  </si>
  <si>
    <t>Initial Cash Balance</t>
  </si>
  <si>
    <t>Starting Month</t>
  </si>
  <si>
    <t>*Please Read Instruction Manual before Judgment*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</si>
</sst>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28"/>
      <color theme="0"/>
      <name val="Times New Roman"/>
      <family val="1"/>
    </font>
    <font>
      <b/>
      <sz val="14"/>
      <color theme="0"/>
      <name val="Times New Roman"/>
      <family val="1"/>
    </font>
    <font>
      <b/>
      <sz val="48"/>
      <color theme="0"/>
      <name val="Times New Roman"/>
      <family val="1"/>
    </font>
    <font>
      <b/>
      <sz val="50"/>
      <color theme="0"/>
      <name val="Times New Roman"/>
      <family val="1"/>
    </font>
    <font>
      <b/>
      <sz val="11"/>
      <color theme="0"/>
      <name val="Times New Roman"/>
      <family val="1"/>
    </font>
    <font>
      <sz val="24"/>
      <color theme="0"/>
      <name val="Aptos Narrow"/>
      <family val="2"/>
      <scheme val="minor"/>
    </font>
    <font>
      <b/>
      <sz val="26"/>
      <color theme="0"/>
      <name val="Times New Roman"/>
      <family val="1"/>
    </font>
    <font>
      <b/>
      <sz val="11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8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left" vertical="center"/>
    </xf>
    <xf numFmtId="0" fontId="0" fillId="2" borderId="0" xfId="0" applyFill="1"/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right" vertical="center"/>
    </xf>
    <xf numFmtId="0" fontId="9" fillId="2" borderId="0" xfId="0" applyFont="1" applyFill="1"/>
    <xf numFmtId="0" fontId="8" fillId="2" borderId="0" xfId="0" applyFont="1" applyFill="1" applyAlignment="1">
      <alignment horizontal="left" vertical="center"/>
    </xf>
    <xf numFmtId="0" fontId="0" fillId="2" borderId="0" xfId="0" applyFill="1" applyProtection="1">
      <protection locked="0"/>
    </xf>
    <xf numFmtId="0" fontId="0" fillId="0" borderId="0" xfId="0" applyProtection="1">
      <protection locked="0"/>
    </xf>
    <xf numFmtId="0" fontId="2" fillId="3" borderId="1" xfId="0" applyFont="1" applyFill="1" applyBorder="1" applyProtection="1">
      <protection locked="0"/>
    </xf>
    <xf numFmtId="0" fontId="2" fillId="3" borderId="3" xfId="0" applyFont="1" applyFill="1" applyBorder="1" applyProtection="1">
      <protection locked="0"/>
    </xf>
    <xf numFmtId="0" fontId="0" fillId="0" borderId="4" xfId="0" applyBorder="1" applyProtection="1">
      <protection locked="0"/>
    </xf>
    <xf numFmtId="17" fontId="0" fillId="5" borderId="5" xfId="0" applyNumberFormat="1" applyFill="1" applyBorder="1" applyProtection="1">
      <protection locked="0"/>
    </xf>
    <xf numFmtId="0" fontId="0" fillId="0" borderId="5" xfId="0" applyBorder="1" applyProtection="1">
      <protection locked="0"/>
    </xf>
    <xf numFmtId="44" fontId="0" fillId="5" borderId="5" xfId="1" applyFont="1" applyFill="1" applyBorder="1" applyProtection="1">
      <protection locked="0"/>
    </xf>
    <xf numFmtId="9" fontId="0" fillId="5" borderId="5" xfId="0" applyNumberFormat="1" applyFill="1" applyBorder="1" applyProtection="1">
      <protection locked="0"/>
    </xf>
    <xf numFmtId="44" fontId="0" fillId="0" borderId="5" xfId="1" applyFont="1" applyBorder="1" applyProtection="1">
      <protection locked="0"/>
    </xf>
    <xf numFmtId="0" fontId="0" fillId="5" borderId="5" xfId="0" applyFill="1" applyBorder="1" applyProtection="1">
      <protection locked="0"/>
    </xf>
    <xf numFmtId="0" fontId="0" fillId="0" borderId="6" xfId="0" applyBorder="1" applyProtection="1">
      <protection locked="0"/>
    </xf>
    <xf numFmtId="44" fontId="0" fillId="5" borderId="8" xfId="1" applyFont="1" applyFill="1" applyBorder="1" applyProtection="1">
      <protection locked="0"/>
    </xf>
    <xf numFmtId="17" fontId="2" fillId="3" borderId="2" xfId="0" applyNumberFormat="1" applyFont="1" applyFill="1" applyBorder="1" applyProtection="1">
      <protection locked="0"/>
    </xf>
    <xf numFmtId="17" fontId="2" fillId="3" borderId="3" xfId="0" applyNumberFormat="1" applyFont="1" applyFill="1" applyBorder="1" applyProtection="1">
      <protection locked="0"/>
    </xf>
    <xf numFmtId="44" fontId="0" fillId="0" borderId="0" xfId="0" applyNumberFormat="1" applyProtection="1">
      <protection locked="0"/>
    </xf>
    <xf numFmtId="44" fontId="0" fillId="0" borderId="5" xfId="0" applyNumberFormat="1" applyBorder="1" applyProtection="1">
      <protection locked="0"/>
    </xf>
    <xf numFmtId="44" fontId="0" fillId="0" borderId="0" xfId="1" applyFont="1" applyBorder="1" applyProtection="1">
      <protection locked="0"/>
    </xf>
    <xf numFmtId="0" fontId="0" fillId="0" borderId="7" xfId="0" applyBorder="1" applyProtection="1">
      <protection locked="0"/>
    </xf>
    <xf numFmtId="1" fontId="0" fillId="0" borderId="7" xfId="0" applyNumberFormat="1" applyBorder="1" applyProtection="1">
      <protection locked="0"/>
    </xf>
    <xf numFmtId="1" fontId="0" fillId="0" borderId="8" xfId="0" applyNumberFormat="1" applyBorder="1" applyProtection="1">
      <protection locked="0"/>
    </xf>
    <xf numFmtId="0" fontId="12" fillId="6" borderId="0" xfId="0" applyFont="1" applyFill="1" applyAlignment="1" applyProtection="1">
      <alignment horizontal="center"/>
      <protection locked="0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2" fillId="4" borderId="4" xfId="0" applyFont="1" applyFill="1" applyBorder="1" applyAlignment="1" applyProtection="1">
      <alignment horizontal="center"/>
      <protection locked="0"/>
    </xf>
    <xf numFmtId="0" fontId="2" fillId="4" borderId="0" xfId="0" applyFont="1" applyFill="1" applyAlignment="1" applyProtection="1">
      <alignment horizontal="center"/>
      <protection locked="0"/>
    </xf>
    <xf numFmtId="0" fontId="2" fillId="4" borderId="5" xfId="0" applyFont="1" applyFill="1" applyBorder="1" applyAlignment="1" applyProtection="1">
      <alignment horizontal="center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CASHFLOW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v>Accumulative Revenue</c:v>
          </c:tx>
          <c:spPr>
            <a:ln w="28575" cap="rnd">
              <a:solidFill>
                <a:schemeClr val="accent4">
                  <a:tint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Main!$D$17:$P$17</c:f>
              <c:numCache>
                <c:formatCode>mmm\-yy</c:formatCode>
                <c:ptCount val="13"/>
                <c:pt idx="0">
                  <c:v>46022</c:v>
                </c:pt>
                <c:pt idx="1">
                  <c:v>46023</c:v>
                </c:pt>
                <c:pt idx="2">
                  <c:v>46054</c:v>
                </c:pt>
                <c:pt idx="3">
                  <c:v>46085</c:v>
                </c:pt>
                <c:pt idx="4">
                  <c:v>46116</c:v>
                </c:pt>
                <c:pt idx="5">
                  <c:v>46147</c:v>
                </c:pt>
                <c:pt idx="6">
                  <c:v>46178</c:v>
                </c:pt>
                <c:pt idx="7">
                  <c:v>46209</c:v>
                </c:pt>
                <c:pt idx="8">
                  <c:v>46240</c:v>
                </c:pt>
                <c:pt idx="9">
                  <c:v>46271</c:v>
                </c:pt>
                <c:pt idx="10">
                  <c:v>46302</c:v>
                </c:pt>
                <c:pt idx="11">
                  <c:v>46333</c:v>
                </c:pt>
                <c:pt idx="12">
                  <c:v>46364</c:v>
                </c:pt>
              </c:numCache>
            </c:numRef>
          </c:cat>
          <c:val>
            <c:numRef>
              <c:f>Main!$D$21:$P$21</c:f>
              <c:numCache>
                <c:formatCode>_("$"* #,##0.00_);_("$"* \(#,##0.00\);_("$"* "-"??_);_(@_)</c:formatCode>
                <c:ptCount val="13"/>
                <c:pt idx="0">
                  <c:v>78030</c:v>
                </c:pt>
                <c:pt idx="1">
                  <c:v>83916</c:v>
                </c:pt>
                <c:pt idx="2">
                  <c:v>90331.74</c:v>
                </c:pt>
                <c:pt idx="3">
                  <c:v>97324.896600000007</c:v>
                </c:pt>
                <c:pt idx="4">
                  <c:v>104947.437294</c:v>
                </c:pt>
                <c:pt idx="5">
                  <c:v>113256.00665046001</c:v>
                </c:pt>
                <c:pt idx="6">
                  <c:v>122312.34724900141</c:v>
                </c:pt>
                <c:pt idx="7">
                  <c:v>132183.75850141153</c:v>
                </c:pt>
                <c:pt idx="8">
                  <c:v>142943.59676653857</c:v>
                </c:pt>
                <c:pt idx="9">
                  <c:v>154671.82047552706</c:v>
                </c:pt>
                <c:pt idx="10">
                  <c:v>167455.58431832449</c:v>
                </c:pt>
                <c:pt idx="11">
                  <c:v>181389.8869069737</c:v>
                </c:pt>
                <c:pt idx="12">
                  <c:v>196578.27672860134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3D8-4ABD-8E4B-F989DEB917E2}"/>
            </c:ext>
          </c:extLst>
        </c:ser>
        <c:ser>
          <c:idx val="1"/>
          <c:order val="1"/>
          <c:tx>
            <c:v>Accumulative Costs</c:v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Main!$D$17:$P$17</c:f>
              <c:numCache>
                <c:formatCode>mmm\-yy</c:formatCode>
                <c:ptCount val="13"/>
                <c:pt idx="0">
                  <c:v>46022</c:v>
                </c:pt>
                <c:pt idx="1">
                  <c:v>46023</c:v>
                </c:pt>
                <c:pt idx="2">
                  <c:v>46054</c:v>
                </c:pt>
                <c:pt idx="3">
                  <c:v>46085</c:v>
                </c:pt>
                <c:pt idx="4">
                  <c:v>46116</c:v>
                </c:pt>
                <c:pt idx="5">
                  <c:v>46147</c:v>
                </c:pt>
                <c:pt idx="6">
                  <c:v>46178</c:v>
                </c:pt>
                <c:pt idx="7">
                  <c:v>46209</c:v>
                </c:pt>
                <c:pt idx="8">
                  <c:v>46240</c:v>
                </c:pt>
                <c:pt idx="9">
                  <c:v>46271</c:v>
                </c:pt>
                <c:pt idx="10">
                  <c:v>46302</c:v>
                </c:pt>
                <c:pt idx="11">
                  <c:v>46333</c:v>
                </c:pt>
                <c:pt idx="12">
                  <c:v>46364</c:v>
                </c:pt>
              </c:numCache>
            </c:numRef>
          </c:cat>
          <c:val>
            <c:numRef>
              <c:f>Main!$D$29:$P$29</c:f>
              <c:numCache>
                <c:formatCode>_("$"* #,##0.00_);_("$"* \(#,##0.00\);_("$"* "-"??_);_(@_)</c:formatCode>
                <c:ptCount val="13"/>
                <c:pt idx="0">
                  <c:v>66696</c:v>
                </c:pt>
                <c:pt idx="1">
                  <c:v>74132.34</c:v>
                </c:pt>
                <c:pt idx="2">
                  <c:v>82392.174599999998</c:v>
                </c:pt>
                <c:pt idx="3">
                  <c:v>91568.125193999993</c:v>
                </c:pt>
                <c:pt idx="4">
                  <c:v>101763.36992705999</c:v>
                </c:pt>
                <c:pt idx="5">
                  <c:v>113092.86030196739</c:v>
                </c:pt>
                <c:pt idx="6">
                  <c:v>125684.6792603931</c:v>
                </c:pt>
                <c:pt idx="7">
                  <c:v>139681.55730882694</c:v>
                </c:pt>
                <c:pt idx="8">
                  <c:v>155242.56521141969</c:v>
                </c:pt>
                <c:pt idx="9">
                  <c:v>172545.00395462156</c:v>
                </c:pt>
                <c:pt idx="10">
                  <c:v>191786.5151296125</c:v>
                </c:pt>
                <c:pt idx="11">
                  <c:v>213187.43760864163</c:v>
                </c:pt>
                <c:pt idx="12">
                  <c:v>236993.43944486705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3D8-4ABD-8E4B-F989DEB917E2}"/>
            </c:ext>
          </c:extLst>
        </c:ser>
        <c:ser>
          <c:idx val="2"/>
          <c:order val="2"/>
          <c:tx>
            <c:v>Ending Cash Balance</c:v>
          </c:tx>
          <c:spPr>
            <a:ln w="28575" cap="rnd">
              <a:solidFill>
                <a:schemeClr val="accent4">
                  <a:shade val="6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Main!$D$17:$P$17</c:f>
              <c:numCache>
                <c:formatCode>mmm\-yy</c:formatCode>
                <c:ptCount val="13"/>
                <c:pt idx="0">
                  <c:v>46022</c:v>
                </c:pt>
                <c:pt idx="1">
                  <c:v>46023</c:v>
                </c:pt>
                <c:pt idx="2">
                  <c:v>46054</c:v>
                </c:pt>
                <c:pt idx="3">
                  <c:v>46085</c:v>
                </c:pt>
                <c:pt idx="4">
                  <c:v>46116</c:v>
                </c:pt>
                <c:pt idx="5">
                  <c:v>46147</c:v>
                </c:pt>
                <c:pt idx="6">
                  <c:v>46178</c:v>
                </c:pt>
                <c:pt idx="7">
                  <c:v>46209</c:v>
                </c:pt>
                <c:pt idx="8">
                  <c:v>46240</c:v>
                </c:pt>
                <c:pt idx="9">
                  <c:v>46271</c:v>
                </c:pt>
                <c:pt idx="10">
                  <c:v>46302</c:v>
                </c:pt>
                <c:pt idx="11">
                  <c:v>46333</c:v>
                </c:pt>
                <c:pt idx="12">
                  <c:v>46364</c:v>
                </c:pt>
              </c:numCache>
            </c:numRef>
          </c:cat>
          <c:val>
            <c:numRef>
              <c:f>Main!$D$34:$P$34</c:f>
              <c:numCache>
                <c:formatCode>_("$"* #,##0.00_);_("$"* \(#,##0.00\);_("$"* "-"??_);_(@_)</c:formatCode>
                <c:ptCount val="13"/>
                <c:pt idx="0">
                  <c:v>200000</c:v>
                </c:pt>
                <c:pt idx="1">
                  <c:v>198449.66</c:v>
                </c:pt>
                <c:pt idx="2">
                  <c:v>196605.56539999999</c:v>
                </c:pt>
                <c:pt idx="3">
                  <c:v>194422.77140599999</c:v>
                </c:pt>
                <c:pt idx="4">
                  <c:v>191850.06736694</c:v>
                </c:pt>
                <c:pt idx="5">
                  <c:v>188829.14634849259</c:v>
                </c:pt>
                <c:pt idx="6">
                  <c:v>185293.66798860827</c:v>
                </c:pt>
                <c:pt idx="7">
                  <c:v>181168.20119258453</c:v>
                </c:pt>
                <c:pt idx="8">
                  <c:v>176367.03155511885</c:v>
                </c:pt>
                <c:pt idx="9">
                  <c:v>170792.81652090547</c:v>
                </c:pt>
                <c:pt idx="10">
                  <c:v>164335.06918871199</c:v>
                </c:pt>
                <c:pt idx="11">
                  <c:v>156868.4492983321</c:v>
                </c:pt>
                <c:pt idx="12">
                  <c:v>148250.83728373432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3D8-4ABD-8E4B-F989DEB917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1592896"/>
        <c:axId val="1781606816"/>
      </c:lineChart>
      <c:dateAx>
        <c:axId val="17815928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606816"/>
        <c:crosses val="autoZero"/>
        <c:auto val="1"/>
        <c:lblOffset val="100"/>
        <c:baseTimeUnit val="days"/>
      </c:dateAx>
      <c:valAx>
        <c:axId val="17816068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&quot;$&quot;* #,##0.00_);_(&quot;$&quot;* \(#,##0.00\);_(&quot;$&quot;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1592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RUNWAY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Main!$C$38</c:f>
              <c:strCache>
                <c:ptCount val="1"/>
                <c:pt idx="0">
                  <c:v>Runway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Main!$E$17:$P$17</c:f>
              <c:numCache>
                <c:formatCode>mmm\-yy</c:formatCode>
                <c:ptCount val="12"/>
                <c:pt idx="0">
                  <c:v>46023</c:v>
                </c:pt>
                <c:pt idx="1">
                  <c:v>46054</c:v>
                </c:pt>
                <c:pt idx="2">
                  <c:v>46085</c:v>
                </c:pt>
                <c:pt idx="3">
                  <c:v>46116</c:v>
                </c:pt>
                <c:pt idx="4">
                  <c:v>46147</c:v>
                </c:pt>
                <c:pt idx="5">
                  <c:v>46178</c:v>
                </c:pt>
                <c:pt idx="6">
                  <c:v>46209</c:v>
                </c:pt>
                <c:pt idx="7">
                  <c:v>46240</c:v>
                </c:pt>
                <c:pt idx="8">
                  <c:v>46271</c:v>
                </c:pt>
                <c:pt idx="9">
                  <c:v>46302</c:v>
                </c:pt>
                <c:pt idx="10">
                  <c:v>46333</c:v>
                </c:pt>
                <c:pt idx="11">
                  <c:v>46364</c:v>
                </c:pt>
              </c:numCache>
            </c:numRef>
          </c:cat>
          <c:val>
            <c:numRef>
              <c:f>Main!$D$38:$P$38</c:f>
              <c:numCache>
                <c:formatCode>0</c:formatCode>
                <c:ptCount val="13"/>
                <c:pt idx="1">
                  <c:v>128.00396042158494</c:v>
                </c:pt>
                <c:pt idx="2">
                  <c:v>106.6136007339319</c:v>
                </c:pt>
                <c:pt idx="3">
                  <c:v>89.070600313370633</c:v>
                </c:pt>
                <c:pt idx="4">
                  <c:v>74.571370998833217</c:v>
                </c:pt>
                <c:pt idx="5">
                  <c:v>62.507144409072005</c:v>
                </c:pt>
                <c:pt idx="6">
                  <c:v>52.409787057690174</c:v>
                </c:pt>
                <c:pt idx="7">
                  <c:v>43.914594432610798</c:v>
                </c:pt>
                <c:pt idx="8">
                  <c:v>36.734180391971059</c:v>
                </c:pt>
                <c:pt idx="9">
                  <c:v>30.639796899225079</c:v>
                </c:pt>
                <c:pt idx="10">
                  <c:v>25.447739085340231</c:v>
                </c:pt>
                <c:pt idx="11">
                  <c:v>21.009298933302265</c:v>
                </c:pt>
                <c:pt idx="12">
                  <c:v>17.203238789656027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D5-4722-8583-543B1CFCAE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79983152"/>
        <c:axId val="1679961072"/>
      </c:barChart>
      <c:dateAx>
        <c:axId val="1679983152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961072"/>
        <c:crosses val="autoZero"/>
        <c:auto val="1"/>
        <c:lblOffset val="100"/>
        <c:baseTimeUnit val="months"/>
      </c:dateAx>
      <c:valAx>
        <c:axId val="1679961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998315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673554</xdr:colOff>
      <xdr:row>1</xdr:row>
      <xdr:rowOff>158750</xdr:rowOff>
    </xdr:from>
    <xdr:to>
      <xdr:col>10</xdr:col>
      <xdr:colOff>566965</xdr:colOff>
      <xdr:row>15</xdr:row>
      <xdr:rowOff>102053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5F32E5C-F268-7D63-77FC-D54314793C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1115787</xdr:colOff>
      <xdr:row>1</xdr:row>
      <xdr:rowOff>147409</xdr:rowOff>
    </xdr:from>
    <xdr:to>
      <xdr:col>15</xdr:col>
      <xdr:colOff>714374</xdr:colOff>
      <xdr:row>15</xdr:row>
      <xdr:rowOff>107268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D51ECF91-8F36-EC4C-81FB-74DEB719817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BDFD4-39F8-451C-8690-813564BE7502}">
  <dimension ref="F16:K18"/>
  <sheetViews>
    <sheetView tabSelected="1" zoomScale="61" workbookViewId="0">
      <selection activeCell="I18" sqref="I18"/>
    </sheetView>
  </sheetViews>
  <sheetFormatPr defaultRowHeight="14.5" x14ac:dyDescent="0.35"/>
  <cols>
    <col min="1" max="5" width="8.7265625" style="4"/>
    <col min="6" max="6" width="13.1796875" style="4" customWidth="1"/>
    <col min="7" max="7" width="8.7265625" style="4"/>
    <col min="8" max="8" width="37.26953125" style="4" customWidth="1"/>
    <col min="9" max="10" width="8.7265625" style="4"/>
    <col min="11" max="11" width="92.81640625" style="4" customWidth="1"/>
    <col min="12" max="16384" width="8.7265625" style="4"/>
  </cols>
  <sheetData>
    <row r="16" spans="6:11" ht="34.5" x14ac:dyDescent="0.35">
      <c r="F16" s="1"/>
      <c r="G16" s="2"/>
      <c r="H16" s="3" t="s">
        <v>21</v>
      </c>
      <c r="I16" s="1"/>
      <c r="J16" s="1"/>
      <c r="K16" s="1"/>
    </row>
    <row r="17" spans="6:11" ht="62.5" x14ac:dyDescent="0.35">
      <c r="F17" s="5" t="e" vm="1">
        <v>#VALUE!</v>
      </c>
      <c r="G17" s="2"/>
      <c r="H17" s="6" t="s">
        <v>22</v>
      </c>
      <c r="I17" s="1"/>
      <c r="J17" s="1"/>
      <c r="K17" s="9" t="s">
        <v>24</v>
      </c>
    </row>
    <row r="18" spans="6:11" ht="34.5" x14ac:dyDescent="0.35">
      <c r="F18" s="1"/>
      <c r="G18" s="2"/>
      <c r="H18" s="7" t="s">
        <v>23</v>
      </c>
      <c r="I18" s="1"/>
      <c r="J18" s="1"/>
      <c r="K18" s="8" t="s">
        <v>25</v>
      </c>
    </row>
  </sheetData>
  <sheetProtection algorithmName="SHA-512" hashValue="OiyjnIVqoLcGqTGEPcJ3h2RV7ySe/PUpxZ7AF6MX5xWIeSlt3lr+x12I/Z5mjREGHmwA+kWvydoaDkqBXOinGg==" saltValue="Pz2UyS1B/VLleBwdRSKudQ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D189-4096-409F-B59C-0FFAB52B38FE}">
  <dimension ref="A1:W38"/>
  <sheetViews>
    <sheetView showGridLines="0" zoomScale="50" workbookViewId="0">
      <selection activeCell="S31" sqref="S31:U31"/>
    </sheetView>
  </sheetViews>
  <sheetFormatPr defaultRowHeight="14.5" x14ac:dyDescent="0.35"/>
  <cols>
    <col min="1" max="2" width="8.7265625" style="11"/>
    <col min="3" max="3" width="23.08984375" style="11" customWidth="1"/>
    <col min="4" max="12" width="16.453125" style="11" customWidth="1"/>
    <col min="13" max="13" width="15.1796875" style="11" customWidth="1"/>
    <col min="14" max="16" width="16.453125" style="11" customWidth="1"/>
    <col min="17" max="16384" width="8.7265625" style="11"/>
  </cols>
  <sheetData>
    <row r="1" spans="1:23" s="10" customFormat="1" ht="43" customHeight="1" x14ac:dyDescent="0.35">
      <c r="A1" s="4" t="e" vm="1">
        <v>#VALUE!</v>
      </c>
      <c r="B1" s="32" t="s">
        <v>26</v>
      </c>
      <c r="C1" s="33"/>
      <c r="D1" s="34" t="s">
        <v>24</v>
      </c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"/>
      <c r="R1" s="4"/>
      <c r="S1" s="4"/>
      <c r="T1" s="4"/>
      <c r="U1" s="4"/>
      <c r="V1" s="4"/>
      <c r="W1" s="4"/>
    </row>
    <row r="3" spans="1:23" x14ac:dyDescent="0.35">
      <c r="C3" s="12" t="s">
        <v>27</v>
      </c>
      <c r="D3" s="13" t="s">
        <v>32</v>
      </c>
    </row>
    <row r="4" spans="1:23" x14ac:dyDescent="0.35">
      <c r="C4" s="14" t="s">
        <v>34</v>
      </c>
      <c r="D4" s="15">
        <v>46023</v>
      </c>
    </row>
    <row r="5" spans="1:23" x14ac:dyDescent="0.35">
      <c r="C5" s="14"/>
      <c r="D5" s="16"/>
    </row>
    <row r="6" spans="1:23" x14ac:dyDescent="0.35">
      <c r="C6" s="14" t="s">
        <v>0</v>
      </c>
      <c r="D6" s="17">
        <v>72630</v>
      </c>
    </row>
    <row r="7" spans="1:23" x14ac:dyDescent="0.35">
      <c r="C7" s="14" t="s">
        <v>1</v>
      </c>
      <c r="D7" s="18">
        <v>0.09</v>
      </c>
    </row>
    <row r="8" spans="1:23" x14ac:dyDescent="0.35">
      <c r="C8" s="14" t="s">
        <v>5</v>
      </c>
      <c r="D8" s="17">
        <v>5400</v>
      </c>
      <c r="Q8" s="31" t="s">
        <v>35</v>
      </c>
      <c r="R8" s="31"/>
      <c r="S8" s="31"/>
      <c r="T8" s="31"/>
      <c r="U8" s="31"/>
      <c r="V8" s="31"/>
      <c r="W8" s="31"/>
    </row>
    <row r="9" spans="1:23" x14ac:dyDescent="0.35">
      <c r="C9" s="14"/>
      <c r="D9" s="19"/>
    </row>
    <row r="10" spans="1:23" x14ac:dyDescent="0.35">
      <c r="C10" s="14" t="s">
        <v>6</v>
      </c>
      <c r="D10" s="20">
        <v>60000</v>
      </c>
    </row>
    <row r="11" spans="1:23" x14ac:dyDescent="0.35">
      <c r="C11" s="14" t="s">
        <v>31</v>
      </c>
      <c r="D11" s="20">
        <v>4590</v>
      </c>
    </row>
    <row r="12" spans="1:23" x14ac:dyDescent="0.35">
      <c r="C12" s="14" t="s">
        <v>7</v>
      </c>
      <c r="D12" s="18">
        <v>0.12</v>
      </c>
    </row>
    <row r="13" spans="1:23" x14ac:dyDescent="0.35">
      <c r="C13" s="14"/>
      <c r="D13" s="20"/>
    </row>
    <row r="14" spans="1:23" x14ac:dyDescent="0.35">
      <c r="C14" s="14" t="s">
        <v>8</v>
      </c>
      <c r="D14" s="18">
        <v>0.39</v>
      </c>
    </row>
    <row r="15" spans="1:23" x14ac:dyDescent="0.35">
      <c r="C15" s="21" t="s">
        <v>33</v>
      </c>
      <c r="D15" s="22">
        <v>200000</v>
      </c>
    </row>
    <row r="17" spans="3:16" x14ac:dyDescent="0.35">
      <c r="C17" s="12" t="s">
        <v>27</v>
      </c>
      <c r="D17" s="23">
        <f>E17-1</f>
        <v>46022</v>
      </c>
      <c r="E17" s="23">
        <f>D4</f>
        <v>46023</v>
      </c>
      <c r="F17" s="23">
        <f>E17+31</f>
        <v>46054</v>
      </c>
      <c r="G17" s="23">
        <f t="shared" ref="G17:O17" si="0">F17+31</f>
        <v>46085</v>
      </c>
      <c r="H17" s="23">
        <f t="shared" si="0"/>
        <v>46116</v>
      </c>
      <c r="I17" s="23">
        <f t="shared" si="0"/>
        <v>46147</v>
      </c>
      <c r="J17" s="23">
        <f t="shared" si="0"/>
        <v>46178</v>
      </c>
      <c r="K17" s="23">
        <f t="shared" si="0"/>
        <v>46209</v>
      </c>
      <c r="L17" s="23">
        <f t="shared" si="0"/>
        <v>46240</v>
      </c>
      <c r="M17" s="23">
        <f t="shared" si="0"/>
        <v>46271</v>
      </c>
      <c r="N17" s="23">
        <f t="shared" si="0"/>
        <v>46302</v>
      </c>
      <c r="O17" s="23">
        <f t="shared" si="0"/>
        <v>46333</v>
      </c>
      <c r="P17" s="24">
        <f>O17+31</f>
        <v>46364</v>
      </c>
    </row>
    <row r="18" spans="3:16" x14ac:dyDescent="0.35">
      <c r="C18" s="35" t="s">
        <v>28</v>
      </c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7"/>
    </row>
    <row r="19" spans="3:16" x14ac:dyDescent="0.35">
      <c r="C19" s="14" t="s">
        <v>4</v>
      </c>
      <c r="D19" s="25">
        <f>D6</f>
        <v>72630</v>
      </c>
      <c r="E19" s="25">
        <f>D21</f>
        <v>78030</v>
      </c>
      <c r="F19" s="25">
        <f t="shared" ref="F19:P19" si="1">E21</f>
        <v>83916</v>
      </c>
      <c r="G19" s="25">
        <f t="shared" si="1"/>
        <v>90331.74</v>
      </c>
      <c r="H19" s="25">
        <f t="shared" si="1"/>
        <v>97324.896600000007</v>
      </c>
      <c r="I19" s="25">
        <f t="shared" si="1"/>
        <v>104947.437294</v>
      </c>
      <c r="J19" s="25">
        <f t="shared" si="1"/>
        <v>113256.00665046001</v>
      </c>
      <c r="K19" s="25">
        <f t="shared" si="1"/>
        <v>122312.34724900141</v>
      </c>
      <c r="L19" s="25">
        <f t="shared" si="1"/>
        <v>132183.75850141153</v>
      </c>
      <c r="M19" s="25">
        <f t="shared" si="1"/>
        <v>142943.59676653857</v>
      </c>
      <c r="N19" s="25">
        <f t="shared" si="1"/>
        <v>154671.82047552706</v>
      </c>
      <c r="O19" s="25">
        <f t="shared" si="1"/>
        <v>167455.58431832449</v>
      </c>
      <c r="P19" s="26">
        <f t="shared" si="1"/>
        <v>181389.8869069737</v>
      </c>
    </row>
    <row r="20" spans="3:16" x14ac:dyDescent="0.35">
      <c r="C20" s="14" t="s">
        <v>2</v>
      </c>
      <c r="D20" s="25">
        <f>D8</f>
        <v>5400</v>
      </c>
      <c r="E20" s="25">
        <f>D20*(1+$D$7)</f>
        <v>5886</v>
      </c>
      <c r="F20" s="25">
        <f t="shared" ref="F20:P20" si="2">E20*(1+$D$7)</f>
        <v>6415.7400000000007</v>
      </c>
      <c r="G20" s="25">
        <f t="shared" si="2"/>
        <v>6993.1566000000012</v>
      </c>
      <c r="H20" s="25">
        <f t="shared" si="2"/>
        <v>7622.5406940000021</v>
      </c>
      <c r="I20" s="25">
        <f t="shared" si="2"/>
        <v>8308.5693564600024</v>
      </c>
      <c r="J20" s="25">
        <f t="shared" si="2"/>
        <v>9056.3405985414029</v>
      </c>
      <c r="K20" s="25">
        <f t="shared" si="2"/>
        <v>9871.4112524101292</v>
      </c>
      <c r="L20" s="25">
        <f t="shared" si="2"/>
        <v>10759.838265127042</v>
      </c>
      <c r="M20" s="25">
        <f t="shared" si="2"/>
        <v>11728.223708988477</v>
      </c>
      <c r="N20" s="25">
        <f t="shared" si="2"/>
        <v>12783.76384279744</v>
      </c>
      <c r="O20" s="25">
        <f t="shared" si="2"/>
        <v>13934.302588649211</v>
      </c>
      <c r="P20" s="26">
        <f t="shared" si="2"/>
        <v>15188.389821627641</v>
      </c>
    </row>
    <row r="21" spans="3:16" x14ac:dyDescent="0.35">
      <c r="C21" s="14" t="s">
        <v>3</v>
      </c>
      <c r="D21" s="25">
        <f>D19+D20</f>
        <v>78030</v>
      </c>
      <c r="E21" s="25">
        <f>E19+E20</f>
        <v>83916</v>
      </c>
      <c r="F21" s="25">
        <f t="shared" ref="F21:P21" si="3">F19+F20</f>
        <v>90331.74</v>
      </c>
      <c r="G21" s="25">
        <f t="shared" si="3"/>
        <v>97324.896600000007</v>
      </c>
      <c r="H21" s="25">
        <f t="shared" si="3"/>
        <v>104947.437294</v>
      </c>
      <c r="I21" s="25">
        <f t="shared" si="3"/>
        <v>113256.00665046001</v>
      </c>
      <c r="J21" s="25">
        <f t="shared" si="3"/>
        <v>122312.34724900141</v>
      </c>
      <c r="K21" s="25">
        <f t="shared" si="3"/>
        <v>132183.75850141153</v>
      </c>
      <c r="L21" s="25">
        <f t="shared" si="3"/>
        <v>142943.59676653857</v>
      </c>
      <c r="M21" s="25">
        <f>M19+M20</f>
        <v>154671.82047552706</v>
      </c>
      <c r="N21" s="25">
        <f t="shared" si="3"/>
        <v>167455.58431832449</v>
      </c>
      <c r="O21" s="25">
        <f t="shared" si="3"/>
        <v>181389.8869069737</v>
      </c>
      <c r="P21" s="26">
        <f t="shared" si="3"/>
        <v>196578.27672860134</v>
      </c>
    </row>
    <row r="22" spans="3:16" x14ac:dyDescent="0.35">
      <c r="C22" s="14"/>
      <c r="P22" s="16"/>
    </row>
    <row r="23" spans="3:16" x14ac:dyDescent="0.35">
      <c r="C23" s="35" t="s">
        <v>29</v>
      </c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7"/>
    </row>
    <row r="24" spans="3:16" x14ac:dyDescent="0.35">
      <c r="C24" s="14" t="s">
        <v>9</v>
      </c>
      <c r="D24" s="27">
        <f>D10</f>
        <v>60000</v>
      </c>
      <c r="E24" s="27">
        <f>D26</f>
        <v>64590</v>
      </c>
      <c r="F24" s="27">
        <f t="shared" ref="F24:P24" si="4">E26</f>
        <v>69730.8</v>
      </c>
      <c r="G24" s="27">
        <f t="shared" si="4"/>
        <v>75488.495999999999</v>
      </c>
      <c r="H24" s="27">
        <f t="shared" si="4"/>
        <v>81937.115520000007</v>
      </c>
      <c r="I24" s="27">
        <f t="shared" si="4"/>
        <v>89159.569382400005</v>
      </c>
      <c r="J24" s="27">
        <f t="shared" si="4"/>
        <v>97248.717708288008</v>
      </c>
      <c r="K24" s="27">
        <f t="shared" si="4"/>
        <v>106308.56383328258</v>
      </c>
      <c r="L24" s="27">
        <f t="shared" si="4"/>
        <v>116455.59149327649</v>
      </c>
      <c r="M24" s="27">
        <f t="shared" si="4"/>
        <v>127820.26247246967</v>
      </c>
      <c r="N24" s="27">
        <f t="shared" si="4"/>
        <v>140548.69396916602</v>
      </c>
      <c r="O24" s="27">
        <f t="shared" si="4"/>
        <v>154804.53724546597</v>
      </c>
      <c r="P24" s="19">
        <f t="shared" si="4"/>
        <v>170771.08171492189</v>
      </c>
    </row>
    <row r="25" spans="3:16" x14ac:dyDescent="0.35">
      <c r="C25" s="14" t="s">
        <v>10</v>
      </c>
      <c r="D25" s="27">
        <f>D11</f>
        <v>4590</v>
      </c>
      <c r="E25" s="27">
        <f t="shared" ref="E25:P25" si="5">D25*(1+$D$12)</f>
        <v>5140.8</v>
      </c>
      <c r="F25" s="27">
        <f t="shared" si="5"/>
        <v>5757.6960000000008</v>
      </c>
      <c r="G25" s="27">
        <f t="shared" si="5"/>
        <v>6448.6195200000011</v>
      </c>
      <c r="H25" s="27">
        <f t="shared" si="5"/>
        <v>7222.4538624000015</v>
      </c>
      <c r="I25" s="27">
        <f t="shared" si="5"/>
        <v>8089.1483258880025</v>
      </c>
      <c r="J25" s="27">
        <f t="shared" si="5"/>
        <v>9059.8461249945631</v>
      </c>
      <c r="K25" s="27">
        <f t="shared" si="5"/>
        <v>10147.027659993912</v>
      </c>
      <c r="L25" s="27">
        <f t="shared" si="5"/>
        <v>11364.670979193183</v>
      </c>
      <c r="M25" s="27">
        <f t="shared" si="5"/>
        <v>12728.431496696367</v>
      </c>
      <c r="N25" s="27">
        <f t="shared" si="5"/>
        <v>14255.843276299933</v>
      </c>
      <c r="O25" s="27">
        <f t="shared" si="5"/>
        <v>15966.544469455926</v>
      </c>
      <c r="P25" s="19">
        <f t="shared" si="5"/>
        <v>17882.52980579064</v>
      </c>
    </row>
    <row r="26" spans="3:16" x14ac:dyDescent="0.35">
      <c r="C26" s="14" t="s">
        <v>11</v>
      </c>
      <c r="D26" s="27">
        <f>D24+D25</f>
        <v>64590</v>
      </c>
      <c r="E26" s="27">
        <f>E24+E25</f>
        <v>69730.8</v>
      </c>
      <c r="F26" s="27">
        <f t="shared" ref="F26:P26" si="6">F24+F25</f>
        <v>75488.495999999999</v>
      </c>
      <c r="G26" s="27">
        <f t="shared" si="6"/>
        <v>81937.115520000007</v>
      </c>
      <c r="H26" s="27">
        <f t="shared" si="6"/>
        <v>89159.569382400005</v>
      </c>
      <c r="I26" s="27">
        <f t="shared" si="6"/>
        <v>97248.717708288008</v>
      </c>
      <c r="J26" s="27">
        <f t="shared" si="6"/>
        <v>106308.56383328258</v>
      </c>
      <c r="K26" s="27">
        <f t="shared" si="6"/>
        <v>116455.59149327649</v>
      </c>
      <c r="L26" s="27">
        <f t="shared" si="6"/>
        <v>127820.26247246967</v>
      </c>
      <c r="M26" s="27">
        <f t="shared" si="6"/>
        <v>140548.69396916602</v>
      </c>
      <c r="N26" s="27">
        <f t="shared" si="6"/>
        <v>154804.53724546597</v>
      </c>
      <c r="O26" s="27">
        <f t="shared" si="6"/>
        <v>170771.08171492189</v>
      </c>
      <c r="P26" s="19">
        <f t="shared" si="6"/>
        <v>188653.61152071253</v>
      </c>
    </row>
    <row r="27" spans="3:16" x14ac:dyDescent="0.35">
      <c r="C27" s="14" t="s">
        <v>12</v>
      </c>
      <c r="D27" s="25">
        <f t="shared" ref="D27:P27" si="7">D20*$D$14</f>
        <v>2106</v>
      </c>
      <c r="E27" s="25">
        <f t="shared" si="7"/>
        <v>2295.54</v>
      </c>
      <c r="F27" s="25">
        <f t="shared" si="7"/>
        <v>2502.1386000000002</v>
      </c>
      <c r="G27" s="25">
        <f t="shared" si="7"/>
        <v>2727.3310740000006</v>
      </c>
      <c r="H27" s="25">
        <f t="shared" si="7"/>
        <v>2972.790870660001</v>
      </c>
      <c r="I27" s="25">
        <f t="shared" si="7"/>
        <v>3240.3420490194012</v>
      </c>
      <c r="J27" s="25">
        <f t="shared" si="7"/>
        <v>3531.9728334311471</v>
      </c>
      <c r="K27" s="25">
        <f t="shared" si="7"/>
        <v>3849.8503884399506</v>
      </c>
      <c r="L27" s="25">
        <f t="shared" si="7"/>
        <v>4196.3369233995463</v>
      </c>
      <c r="M27" s="25">
        <f t="shared" si="7"/>
        <v>4574.0072465055064</v>
      </c>
      <c r="N27" s="25">
        <f t="shared" si="7"/>
        <v>4985.6678986910019</v>
      </c>
      <c r="O27" s="25">
        <f t="shared" si="7"/>
        <v>5434.3780095731927</v>
      </c>
      <c r="P27" s="26">
        <f t="shared" si="7"/>
        <v>5923.4720304347802</v>
      </c>
    </row>
    <row r="28" spans="3:16" x14ac:dyDescent="0.35">
      <c r="C28" s="14" t="s">
        <v>13</v>
      </c>
      <c r="D28" s="25">
        <f>D27+D25</f>
        <v>6696</v>
      </c>
      <c r="E28" s="25">
        <f t="shared" ref="E28:P28" si="8">E27+E25</f>
        <v>7436.34</v>
      </c>
      <c r="F28" s="25">
        <f t="shared" si="8"/>
        <v>8259.834600000002</v>
      </c>
      <c r="G28" s="25">
        <f t="shared" si="8"/>
        <v>9175.9505940000017</v>
      </c>
      <c r="H28" s="25">
        <f t="shared" si="8"/>
        <v>10195.244733060003</v>
      </c>
      <c r="I28" s="25">
        <f t="shared" si="8"/>
        <v>11329.490374907404</v>
      </c>
      <c r="J28" s="25">
        <f t="shared" si="8"/>
        <v>12591.818958425711</v>
      </c>
      <c r="K28" s="25">
        <f t="shared" si="8"/>
        <v>13996.878048433862</v>
      </c>
      <c r="L28" s="25">
        <f t="shared" si="8"/>
        <v>15561.00790259273</v>
      </c>
      <c r="M28" s="25">
        <f t="shared" si="8"/>
        <v>17302.438743201874</v>
      </c>
      <c r="N28" s="25">
        <f t="shared" si="8"/>
        <v>19241.511174990934</v>
      </c>
      <c r="O28" s="25">
        <f t="shared" si="8"/>
        <v>21400.922479029119</v>
      </c>
      <c r="P28" s="26">
        <f t="shared" si="8"/>
        <v>23806.00183622542</v>
      </c>
    </row>
    <row r="29" spans="3:16" x14ac:dyDescent="0.35">
      <c r="C29" s="14" t="s">
        <v>14</v>
      </c>
      <c r="D29" s="25">
        <f>D28+D10</f>
        <v>66696</v>
      </c>
      <c r="E29" s="25">
        <f>D29+E28</f>
        <v>74132.34</v>
      </c>
      <c r="F29" s="25">
        <f t="shared" ref="F29:P29" si="9">E29+F28</f>
        <v>82392.174599999998</v>
      </c>
      <c r="G29" s="25">
        <f t="shared" si="9"/>
        <v>91568.125193999993</v>
      </c>
      <c r="H29" s="25">
        <f t="shared" si="9"/>
        <v>101763.36992705999</v>
      </c>
      <c r="I29" s="25">
        <f t="shared" si="9"/>
        <v>113092.86030196739</v>
      </c>
      <c r="J29" s="25">
        <f t="shared" si="9"/>
        <v>125684.6792603931</v>
      </c>
      <c r="K29" s="25">
        <f t="shared" si="9"/>
        <v>139681.55730882694</v>
      </c>
      <c r="L29" s="25">
        <f t="shared" si="9"/>
        <v>155242.56521141969</v>
      </c>
      <c r="M29" s="25">
        <f t="shared" si="9"/>
        <v>172545.00395462156</v>
      </c>
      <c r="N29" s="25">
        <f t="shared" si="9"/>
        <v>191786.5151296125</v>
      </c>
      <c r="O29" s="25">
        <f t="shared" si="9"/>
        <v>213187.43760864163</v>
      </c>
      <c r="P29" s="26">
        <f t="shared" si="9"/>
        <v>236993.43944486705</v>
      </c>
    </row>
    <row r="30" spans="3:16" x14ac:dyDescent="0.35">
      <c r="C30" s="14"/>
      <c r="P30" s="16"/>
    </row>
    <row r="31" spans="3:16" x14ac:dyDescent="0.35">
      <c r="C31" s="35" t="s">
        <v>30</v>
      </c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7"/>
    </row>
    <row r="32" spans="3:16" x14ac:dyDescent="0.35">
      <c r="C32" s="14" t="s">
        <v>16</v>
      </c>
      <c r="E32" s="27">
        <f>D34</f>
        <v>200000</v>
      </c>
      <c r="F32" s="27">
        <f t="shared" ref="F32:P32" si="10">E34</f>
        <v>198449.66</v>
      </c>
      <c r="G32" s="27">
        <f t="shared" si="10"/>
        <v>196605.56539999999</v>
      </c>
      <c r="H32" s="27">
        <f t="shared" si="10"/>
        <v>194422.77140599999</v>
      </c>
      <c r="I32" s="27">
        <f t="shared" si="10"/>
        <v>191850.06736694</v>
      </c>
      <c r="J32" s="27">
        <f t="shared" si="10"/>
        <v>188829.14634849259</v>
      </c>
      <c r="K32" s="27">
        <f t="shared" si="10"/>
        <v>185293.66798860827</v>
      </c>
      <c r="L32" s="27">
        <f t="shared" si="10"/>
        <v>181168.20119258453</v>
      </c>
      <c r="M32" s="27">
        <f t="shared" si="10"/>
        <v>176367.03155511885</v>
      </c>
      <c r="N32" s="27">
        <f t="shared" si="10"/>
        <v>170792.81652090547</v>
      </c>
      <c r="O32" s="27">
        <f t="shared" si="10"/>
        <v>164335.06918871199</v>
      </c>
      <c r="P32" s="19">
        <f t="shared" si="10"/>
        <v>156868.4492983321</v>
      </c>
    </row>
    <row r="33" spans="3:16" x14ac:dyDescent="0.35">
      <c r="C33" s="14" t="s">
        <v>15</v>
      </c>
      <c r="D33" s="25">
        <f t="shared" ref="D33:P33" si="11">D20-D28</f>
        <v>-1296</v>
      </c>
      <c r="E33" s="25">
        <f t="shared" si="11"/>
        <v>-1550.3400000000001</v>
      </c>
      <c r="F33" s="25">
        <f t="shared" si="11"/>
        <v>-1844.0946000000013</v>
      </c>
      <c r="G33" s="25">
        <f t="shared" si="11"/>
        <v>-2182.7939940000006</v>
      </c>
      <c r="H33" s="25">
        <f t="shared" si="11"/>
        <v>-2572.7040390600005</v>
      </c>
      <c r="I33" s="25">
        <f t="shared" si="11"/>
        <v>-3020.9210184474014</v>
      </c>
      <c r="J33" s="25">
        <f t="shared" si="11"/>
        <v>-3535.4783598843078</v>
      </c>
      <c r="K33" s="25">
        <f t="shared" si="11"/>
        <v>-4125.466796023733</v>
      </c>
      <c r="L33" s="25">
        <f t="shared" si="11"/>
        <v>-4801.1696374656876</v>
      </c>
      <c r="M33" s="25">
        <f t="shared" si="11"/>
        <v>-5574.2150342133973</v>
      </c>
      <c r="N33" s="25">
        <f t="shared" si="11"/>
        <v>-6457.747332193494</v>
      </c>
      <c r="O33" s="25">
        <f t="shared" si="11"/>
        <v>-7466.6198903799086</v>
      </c>
      <c r="P33" s="26">
        <f t="shared" si="11"/>
        <v>-8617.6120145977784</v>
      </c>
    </row>
    <row r="34" spans="3:16" x14ac:dyDescent="0.35">
      <c r="C34" s="14" t="s">
        <v>17</v>
      </c>
      <c r="D34" s="25">
        <f>D15</f>
        <v>200000</v>
      </c>
      <c r="E34" s="25">
        <f>E32+E33</f>
        <v>198449.66</v>
      </c>
      <c r="F34" s="25">
        <f t="shared" ref="F34:P34" si="12">F32+F33</f>
        <v>196605.56539999999</v>
      </c>
      <c r="G34" s="25">
        <f t="shared" si="12"/>
        <v>194422.77140599999</v>
      </c>
      <c r="H34" s="25">
        <f t="shared" si="12"/>
        <v>191850.06736694</v>
      </c>
      <c r="I34" s="25">
        <f t="shared" si="12"/>
        <v>188829.14634849259</v>
      </c>
      <c r="J34" s="25">
        <f t="shared" si="12"/>
        <v>185293.66798860827</v>
      </c>
      <c r="K34" s="25">
        <f t="shared" si="12"/>
        <v>181168.20119258453</v>
      </c>
      <c r="L34" s="25">
        <f t="shared" si="12"/>
        <v>176367.03155511885</v>
      </c>
      <c r="M34" s="25">
        <f t="shared" si="12"/>
        <v>170792.81652090547</v>
      </c>
      <c r="N34" s="25">
        <f t="shared" si="12"/>
        <v>164335.06918871199</v>
      </c>
      <c r="O34" s="25">
        <f t="shared" si="12"/>
        <v>156868.4492983321</v>
      </c>
      <c r="P34" s="26">
        <f t="shared" si="12"/>
        <v>148250.83728373432</v>
      </c>
    </row>
    <row r="35" spans="3:16" x14ac:dyDescent="0.35">
      <c r="C35" s="14"/>
      <c r="P35" s="16"/>
    </row>
    <row r="36" spans="3:16" x14ac:dyDescent="0.35">
      <c r="C36" s="14" t="s">
        <v>18</v>
      </c>
      <c r="D36" s="25">
        <f>D28</f>
        <v>6696</v>
      </c>
      <c r="E36" s="25">
        <f t="shared" ref="E36:P36" si="13">E28</f>
        <v>7436.34</v>
      </c>
      <c r="F36" s="25">
        <f t="shared" si="13"/>
        <v>8259.834600000002</v>
      </c>
      <c r="G36" s="25">
        <f t="shared" si="13"/>
        <v>9175.9505940000017</v>
      </c>
      <c r="H36" s="25">
        <f t="shared" si="13"/>
        <v>10195.244733060003</v>
      </c>
      <c r="I36" s="25">
        <f t="shared" si="13"/>
        <v>11329.490374907404</v>
      </c>
      <c r="J36" s="25">
        <f t="shared" si="13"/>
        <v>12591.818958425711</v>
      </c>
      <c r="K36" s="25">
        <f t="shared" si="13"/>
        <v>13996.878048433862</v>
      </c>
      <c r="L36" s="25">
        <f t="shared" si="13"/>
        <v>15561.00790259273</v>
      </c>
      <c r="M36" s="25">
        <f t="shared" si="13"/>
        <v>17302.438743201874</v>
      </c>
      <c r="N36" s="25">
        <f t="shared" si="13"/>
        <v>19241.511174990934</v>
      </c>
      <c r="O36" s="25">
        <f t="shared" si="13"/>
        <v>21400.922479029119</v>
      </c>
      <c r="P36" s="26">
        <f t="shared" si="13"/>
        <v>23806.00183622542</v>
      </c>
    </row>
    <row r="37" spans="3:16" x14ac:dyDescent="0.35">
      <c r="C37" s="14" t="s">
        <v>19</v>
      </c>
      <c r="D37" s="25">
        <f>D28-D20</f>
        <v>1296</v>
      </c>
      <c r="E37" s="25">
        <f t="shared" ref="E37:P37" si="14">E28-E20</f>
        <v>1550.3400000000001</v>
      </c>
      <c r="F37" s="25">
        <f t="shared" si="14"/>
        <v>1844.0946000000013</v>
      </c>
      <c r="G37" s="25">
        <f t="shared" si="14"/>
        <v>2182.7939940000006</v>
      </c>
      <c r="H37" s="25">
        <f t="shared" si="14"/>
        <v>2572.7040390600005</v>
      </c>
      <c r="I37" s="25">
        <f t="shared" si="14"/>
        <v>3020.9210184474014</v>
      </c>
      <c r="J37" s="25">
        <f t="shared" si="14"/>
        <v>3535.4783598843078</v>
      </c>
      <c r="K37" s="25">
        <f t="shared" si="14"/>
        <v>4125.466796023733</v>
      </c>
      <c r="L37" s="25">
        <f t="shared" si="14"/>
        <v>4801.1696374656876</v>
      </c>
      <c r="M37" s="25">
        <f t="shared" si="14"/>
        <v>5574.2150342133973</v>
      </c>
      <c r="N37" s="25">
        <f t="shared" si="14"/>
        <v>6457.747332193494</v>
      </c>
      <c r="O37" s="25">
        <f t="shared" si="14"/>
        <v>7466.6198903799086</v>
      </c>
      <c r="P37" s="26">
        <f t="shared" si="14"/>
        <v>8617.6120145977784</v>
      </c>
    </row>
    <row r="38" spans="3:16" x14ac:dyDescent="0.35">
      <c r="C38" s="21" t="s">
        <v>20</v>
      </c>
      <c r="D38" s="28"/>
      <c r="E38" s="29">
        <f>IF(E34/E37&lt;0, "PROFITABLE",E34/E37)</f>
        <v>128.00396042158494</v>
      </c>
      <c r="F38" s="29">
        <f t="shared" ref="F38:P38" si="15">IF(F34/F37&lt;0, "PROFITABLE",F34/F37)</f>
        <v>106.6136007339319</v>
      </c>
      <c r="G38" s="29">
        <f t="shared" si="15"/>
        <v>89.070600313370633</v>
      </c>
      <c r="H38" s="29">
        <f t="shared" si="15"/>
        <v>74.571370998833217</v>
      </c>
      <c r="I38" s="29">
        <f t="shared" si="15"/>
        <v>62.507144409072005</v>
      </c>
      <c r="J38" s="29">
        <f t="shared" si="15"/>
        <v>52.409787057690174</v>
      </c>
      <c r="K38" s="29">
        <f t="shared" si="15"/>
        <v>43.914594432610798</v>
      </c>
      <c r="L38" s="29">
        <f t="shared" si="15"/>
        <v>36.734180391971059</v>
      </c>
      <c r="M38" s="29">
        <f t="shared" si="15"/>
        <v>30.639796899225079</v>
      </c>
      <c r="N38" s="29">
        <f t="shared" si="15"/>
        <v>25.447739085340231</v>
      </c>
      <c r="O38" s="29">
        <f t="shared" si="15"/>
        <v>21.009298933302265</v>
      </c>
      <c r="P38" s="30">
        <f t="shared" si="15"/>
        <v>17.203238789656027</v>
      </c>
    </row>
  </sheetData>
  <sheetProtection algorithmName="SHA-512" hashValue="H+GmAKVfEjl3VDdGMcRlwo9+PZaS5zr4UWNzGzk2JkcG7LtntDCxOLcUOetTlDhbpaw6ANcVYC/m/kH2JQC/Kg==" saltValue="2KBXAcBn64Xm3BTZVyik9w==" spinCount="100000" sheet="1" objects="1" scenarios="1"/>
  <mergeCells count="6">
    <mergeCell ref="C31:P31"/>
    <mergeCell ref="Q8:W8"/>
    <mergeCell ref="B1:C1"/>
    <mergeCell ref="D1:P1"/>
    <mergeCell ref="C18:P18"/>
    <mergeCell ref="C23:P2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</vt:lpstr>
      <vt:lpstr>Main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(FA24-BCT-027) MUHAMMAD AHMAD</dc:creator>
  <cp:lastModifiedBy>(FA24-BCT-027) MUHAMMAD AHMAD</cp:lastModifiedBy>
  <dcterms:created xsi:type="dcterms:W3CDTF">2026-03-24T18:46:56Z</dcterms:created>
  <dcterms:modified xsi:type="dcterms:W3CDTF">2026-03-26T20:25:51Z</dcterms:modified>
</cp:coreProperties>
</file>